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Lenovo PC\Desktop\Рабочий стол 2021\Моя папка\8 скликання 20-21 рік\13 сесія від 17.12.2021 р\"/>
    </mc:Choice>
  </mc:AlternateContent>
  <bookViews>
    <workbookView xWindow="0" yWindow="0" windowWidth="20448" windowHeight="7632" tabRatio="970" activeTab="4"/>
  </bookViews>
  <sheets>
    <sheet name="ЖКГ" sheetId="38" r:id="rId1"/>
    <sheet name="по дітям" sheetId="46" r:id="rId2"/>
    <sheet name="соц.захист" sheetId="25" r:id="rId3"/>
    <sheet name="соцеконом розвиток" sheetId="28" r:id="rId4"/>
    <sheet name="офіцер громади" sheetId="45" r:id="rId5"/>
  </sheets>
  <definedNames>
    <definedName name="_xlnm._FilterDatabase" localSheetId="0" hidden="1">ЖКГ!$A$10:$L$16</definedName>
    <definedName name="_xlnm._FilterDatabase" localSheetId="2" hidden="1">соц.захист!$A$10:$G$10</definedName>
    <definedName name="_xlnm.Print_Area" localSheetId="0">ЖКГ!$A$1:$G$21</definedName>
    <definedName name="_xlnm.Print_Area" localSheetId="3">'соцеконом розвиток'!$A$1:$F$32</definedName>
  </definedNames>
  <calcPr calcId="162913"/>
</workbook>
</file>

<file path=xl/calcChain.xml><?xml version="1.0" encoding="utf-8"?>
<calcChain xmlns="http://schemas.openxmlformats.org/spreadsheetml/2006/main">
  <c r="D14" i="28" l="1"/>
  <c r="C15" i="38" l="1"/>
  <c r="D11" i="45" l="1"/>
  <c r="N18" i="45" l="1"/>
  <c r="A22" i="25" l="1"/>
  <c r="C25" i="25"/>
  <c r="A12" i="25" l="1"/>
  <c r="A13" i="25" s="1"/>
  <c r="N21" i="28"/>
</calcChain>
</file>

<file path=xl/sharedStrings.xml><?xml version="1.0" encoding="utf-8"?>
<sst xmlns="http://schemas.openxmlformats.org/spreadsheetml/2006/main" count="198" uniqueCount="100">
  <si>
    <t>№ з/п</t>
  </si>
  <si>
    <t>Найменування  робіт, послуг</t>
  </si>
  <si>
    <t>Обсяг фінансування</t>
  </si>
  <si>
    <t>Термін виконання</t>
  </si>
  <si>
    <t>Виконавець</t>
  </si>
  <si>
    <t>Обсяг фінансування (грн.)</t>
  </si>
  <si>
    <t>РАЗОМ:</t>
  </si>
  <si>
    <t>Протягом року</t>
  </si>
  <si>
    <t>КФК</t>
  </si>
  <si>
    <t>грн.</t>
  </si>
  <si>
    <t>Зміст заходу</t>
  </si>
  <si>
    <t>Строк виконання</t>
  </si>
  <si>
    <t>Сума фінансування</t>
  </si>
  <si>
    <t xml:space="preserve">Виконавець </t>
  </si>
  <si>
    <t>КЕКВ</t>
  </si>
  <si>
    <t>Заходи</t>
  </si>
  <si>
    <t>3</t>
  </si>
  <si>
    <t>4</t>
  </si>
  <si>
    <t>1</t>
  </si>
  <si>
    <t>2</t>
  </si>
  <si>
    <t>Додаток 2</t>
  </si>
  <si>
    <t>Додаток 3</t>
  </si>
  <si>
    <t>Секретар ради (виконкому)</t>
  </si>
  <si>
    <t>0216030</t>
  </si>
  <si>
    <t>0213242</t>
  </si>
  <si>
    <t>Інщі заходи у сфері соціального захисту і соціального забезпечення</t>
  </si>
  <si>
    <t>РАЗОМ: 0213142</t>
  </si>
  <si>
    <t>надання матеріально- грошової допомоги онкохворим та тим,хто потребує оперативного втручання ( до 5000 грн. за рішенням постійної комісії)</t>
  </si>
  <si>
    <t>надання матеріально-грошової допомоги тим громадянам, хто має інші складні захворювання ( до 3000 грн. за рішенням постійної комісії)</t>
  </si>
  <si>
    <t>надання матеріально - грошової допомоги сім"ям, які потрапили в складні життєві обставини ( до 3000 грн. за рішенням постійної комісії )</t>
  </si>
  <si>
    <t>Надання стипендії сільського голови учням Чумаківської,Зорянської та Приютської загальноосвітніх шкіл - переможцям учнівських олімпіад усіх рівнів</t>
  </si>
  <si>
    <r>
      <t xml:space="preserve">надання матеріальної допомоги членам сім'ї загиблого, який брав участь в антитерористичній операції                          </t>
    </r>
    <r>
      <rPr>
        <sz val="12"/>
        <color rgb="FFC00000"/>
        <rFont val="Times New Roman"/>
        <family val="1"/>
        <charset val="204"/>
      </rPr>
      <t xml:space="preserve">          (5*1500,0 грн.)</t>
    </r>
  </si>
  <si>
    <t>Виконавчий комітет Чумаківської сільської ради</t>
  </si>
  <si>
    <t>до "Програми соціального захисту населення Чумаківської територіальної громади на 2019-2022 роки"</t>
  </si>
  <si>
    <t xml:space="preserve">                                                                                                                      </t>
  </si>
  <si>
    <t>Додаток  1</t>
  </si>
  <si>
    <t>протягом року</t>
  </si>
  <si>
    <t>Джерело фінангсування</t>
  </si>
  <si>
    <t>сільський бюджет</t>
  </si>
  <si>
    <r>
      <t xml:space="preserve">придбання та вручення подарунків  до ювілейних дат: </t>
    </r>
    <r>
      <rPr>
        <sz val="12"/>
        <color rgb="FFC00000"/>
        <rFont val="Times New Roman"/>
        <family val="1"/>
        <charset val="204"/>
      </rPr>
      <t>75,80,85,90 та більше років (45*1000 грн.)</t>
    </r>
  </si>
  <si>
    <t>КПК</t>
  </si>
  <si>
    <t xml:space="preserve">Секретар сільської  ради </t>
  </si>
  <si>
    <t>до проекту рішення Чумаківської сільської ради</t>
  </si>
  <si>
    <t xml:space="preserve">придбання та вручення продуктових наборів ветеранам Другої світової війни, інвалідам, вдовам, воїнам - інтернаціоналістам до Дня Перемоги у Другій світовій війні </t>
  </si>
  <si>
    <t>придбання продуктових наборів мешканцям громади до Міжнародного дня людини похилого віку</t>
  </si>
  <si>
    <t>травень</t>
  </si>
  <si>
    <t>жовтень</t>
  </si>
  <si>
    <t>грудень</t>
  </si>
  <si>
    <r>
      <t>придбання подарунків матерям - героїням до Дня матері</t>
    </r>
    <r>
      <rPr>
        <sz val="12"/>
        <color rgb="FFFF0000"/>
        <rFont val="Times New Roman"/>
        <family val="1"/>
        <charset val="204"/>
      </rPr>
      <t xml:space="preserve"> (4*500)</t>
    </r>
  </si>
  <si>
    <t>від 21.12.2021 р.</t>
  </si>
  <si>
    <t>№        -13/VІІІ</t>
  </si>
  <si>
    <r>
      <t xml:space="preserve">щорічна разова грошова допомога учасникам АТО та учасникам бойових дій ( по 2000 грн.) </t>
    </r>
    <r>
      <rPr>
        <sz val="12"/>
        <color rgb="FFFF0000"/>
        <rFont val="Times New Roman"/>
        <family val="1"/>
        <charset val="204"/>
      </rPr>
      <t>(60 чол.*2000 грн.)</t>
    </r>
  </si>
  <si>
    <r>
      <t xml:space="preserve">придбання продуктових наборів до Міжнародного дня інвалідів </t>
    </r>
    <r>
      <rPr>
        <sz val="12"/>
        <color rgb="FFFF0000"/>
        <rFont val="Times New Roman"/>
        <family val="1"/>
        <charset val="204"/>
      </rPr>
      <t>(41*1000)</t>
    </r>
  </si>
  <si>
    <r>
      <t xml:space="preserve"> (придбання подарунків учасникам ЧАЕС</t>
    </r>
    <r>
      <rPr>
        <sz val="12"/>
        <color rgb="FFFF0000"/>
        <rFont val="Times New Roman"/>
        <family val="1"/>
        <charset val="204"/>
      </rPr>
      <t xml:space="preserve"> (16*500 грн.)</t>
    </r>
  </si>
  <si>
    <t>Забезпечення фінансування для реалізації Постанови КМУ від 23.09.2020 року №859 "Деякі питання призначення і виплати компенсації фізичним особам, які надають соціальні послуги з догляду на непрофесійній основі"</t>
  </si>
  <si>
    <t>0213160</t>
  </si>
  <si>
    <r>
      <t>надання допомоги на поховання непрацюючих громадян, особі, яка зобов’язалась поховати померлого</t>
    </r>
    <r>
      <rPr>
        <sz val="12"/>
        <color rgb="FFC00000"/>
        <rFont val="Times New Roman"/>
        <family val="1"/>
        <charset val="204"/>
      </rPr>
      <t xml:space="preserve"> (10*3000,00грн.)</t>
    </r>
  </si>
  <si>
    <t>Заходи на 2022 рік</t>
  </si>
  <si>
    <t>на 2022 рік</t>
  </si>
  <si>
    <t>Будівництво закладу дошкільної освіти на 35 місць по вул. Центральна, 2-А в с. Тарасо-Шевченківка Чумаківської сільської ради Дніпровського району</t>
  </si>
  <si>
    <t>Відділ освіти, культури, молоді та спорту Чумаківської сільради</t>
  </si>
  <si>
    <t>від 21.12.2021</t>
  </si>
  <si>
    <t xml:space="preserve">   до "Програми соціально - економічного та культурного розвитку Чумаківської об'єднаної територіальної громади на 2021-2025 роки"</t>
  </si>
  <si>
    <t xml:space="preserve">   до програми "Поліцейський офіцер громади» 
Чумаківської об’єднаної територіальної громади
 на 2020-2022 роки"
</t>
  </si>
  <si>
    <t>Заходи громадського порядку та безпеки. Забезпечення офіцера громади необхідноми матеріалами та обладнанням. Витрати на ТО автомобіля.</t>
  </si>
  <si>
    <t>до проекту рішення Чумаківської  сільської  ради</t>
  </si>
  <si>
    <t>до проекту рішення 13 сесії VIIІ скликання</t>
  </si>
  <si>
    <t xml:space="preserve">від 21.12.2021 </t>
  </si>
  <si>
    <t xml:space="preserve">до "Програми підтримки, реформування і розвитку житлово-комунального господарства Чумаківської  територіальної громади на 2020-2022 роки" </t>
  </si>
  <si>
    <t>КП "Благоустрій"</t>
  </si>
  <si>
    <t>до "Програми соціального захисту та підтримки сім'ї, дітей та молоді</t>
  </si>
  <si>
    <t>Чумаківської територіальної громади на 2019-2022 роки</t>
  </si>
  <si>
    <t>Додаток 4</t>
  </si>
  <si>
    <t>Додаток  5</t>
  </si>
  <si>
    <t>Назва напряму діяльності                            ( пріоритетні завдання)</t>
  </si>
  <si>
    <t xml:space="preserve">Зміст заходів до Програми з виконання завдання </t>
  </si>
  <si>
    <t xml:space="preserve">Виконком Чумаківської сільської ради  </t>
  </si>
  <si>
    <t>0216020</t>
  </si>
  <si>
    <t>Людмила Данилова</t>
  </si>
  <si>
    <t xml:space="preserve">Секретар сільської ради </t>
  </si>
  <si>
    <t>Людмила ДАНИЛОВА</t>
  </si>
  <si>
    <t>Секретар сільської ради</t>
  </si>
  <si>
    <t>Людмила  ДАНИЛОВА</t>
  </si>
  <si>
    <t>0213112</t>
  </si>
  <si>
    <t>1.1 Проведення свята до Дня захисту дітей на території сіл Чумаківської територіальної громади з придбанням подарунків для проведення вікторин та конкурсів                                                                                         1.2. Придбання подарунків для привітання випускників Чумаківського та Зорянського ліцеїв, Приютської гімназії, а також подарунків для першокласників і дітям пільгових категорій до Дня знань</t>
  </si>
  <si>
    <t>Упровадження заходів до Новорічних та Різдвяних свят з відкриттям ялинок в селах Чумаківської  територіальної громади з придбанням солодких подарунків для дітей дошкільного, шкільного віку та дітей пільгових категорій, а також іншим дітям, які проживають на території сільської ради. Придбання призів дітям для проведення конкурсів та вікторин.</t>
  </si>
  <si>
    <t>Придбання путівок на оздоровлення дітей</t>
  </si>
  <si>
    <t>Підтримка дітей , дітей- сиріт та дітей, позбавлених батьківського піклування, дітей з малозабезпечених, багатодітних сімей, дітей- інвалідів, дітей, які опинилися у складних життєвих обставинах, забезпечення належних умов для їх навчання, виховання,  оздоровлення та розвитку. Залучення всіх категорій дітей, які проживають на території Чумаківської сільської ради до проведення свят та заходів на території сілььскої ради, заохочення дітей подарунками, призами, нагородами.</t>
  </si>
  <si>
    <t>5</t>
  </si>
  <si>
    <t>0217670</t>
  </si>
  <si>
    <t>ВСЬОГО</t>
  </si>
  <si>
    <t>Фінансова допомога на утримання системи вуличного освітлення населених пунктів сільської ради (електроенергія вуличного освітлення)</t>
  </si>
  <si>
    <t>Фінансова допомога на утримання КП "Благоустрій" ( заробітна плата працівників комунального підриємства, придбання канцтоварів, ПММ для автомобілів підприємства, юридичні послуги, запчастини для мототехніки та інше)</t>
  </si>
  <si>
    <t>Фінансова допомога на утримання ЖКП "Комунальник" ( утримання гуртожитку для ВПО, оренда транспорту, юридичні послуги, оренда приміщення, придбання ПММ та інше)</t>
  </si>
  <si>
    <t>Фінансова допомога на збір та вивезення твердих побутових відходів               ( послуги полігону, придбання ПММ, обслуговування сміттєвозу, заробітна плата водія та інше)</t>
  </si>
  <si>
    <t>Утримання в належному стані території населених пунктів сільської ради ( покос бур'янів, благоустрій кладовищ, видалення сухостою та кущів, спил сухих та проблемних дерев та інше)</t>
  </si>
  <si>
    <t>Капітальний ремонт частини приміщень Зорянського ліцею Чумаківської сільської ради в с. Зоря, Дніпровського району, Дніпропетровської області</t>
  </si>
  <si>
    <t>Капітальний ремонт приміщень нежитлової будівлі за адресою вул. Центральна,2 у с. Тарасо - Шевченківка Дніпровського району Дніпропетровської області</t>
  </si>
  <si>
    <t>Виконком чумаківської сільської ради</t>
  </si>
  <si>
    <t xml:space="preserve">Капітальний ремонт частини приміщень нежитлової будівлі за адресою вул. Центральна,2 в с. Зоря Дніпровського району Дніпропетровської області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</si>
</sst>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204"/>
      <scheme val="minor"/>
    </font>
    <font>
      <sz val="10"/>
      <color theme="1"/>
      <name val="Calibri"/>
      <family val="2"/>
      <charset val="204"/>
      <scheme val="minor"/>
    </font>
    <font>
      <sz val="11"/>
      <name val="Times New Roman"/>
      <family val="1"/>
      <charset val="204"/>
    </font>
    <font>
      <sz val="11"/>
      <color theme="1"/>
      <name val="Times New Roman"/>
      <family val="1"/>
      <charset val="204"/>
    </font>
    <font>
      <b/>
      <i/>
      <sz val="11"/>
      <name val="Times New Roman"/>
      <family val="1"/>
      <charset val="204"/>
    </font>
    <font>
      <sz val="12"/>
      <color theme="1"/>
      <name val="Calibri"/>
      <family val="2"/>
      <charset val="204"/>
      <scheme val="minor"/>
    </font>
    <font>
      <sz val="11"/>
      <name val="Calibri"/>
      <family val="2"/>
      <charset val="204"/>
      <scheme val="minor"/>
    </font>
    <font>
      <sz val="12"/>
      <name val="Times New Roman"/>
      <family val="1"/>
      <charset val="204"/>
    </font>
    <font>
      <sz val="10"/>
      <name val="Times New Roman"/>
      <family val="1"/>
      <charset val="204"/>
    </font>
    <font>
      <sz val="11"/>
      <color rgb="FF0070C0"/>
      <name val="Times New Roman"/>
      <family val="1"/>
      <charset val="204"/>
    </font>
    <font>
      <b/>
      <sz val="11"/>
      <name val="Calibri"/>
      <family val="2"/>
      <charset val="204"/>
      <scheme val="minor"/>
    </font>
    <font>
      <b/>
      <i/>
      <sz val="11"/>
      <name val="Calibri"/>
      <family val="2"/>
      <charset val="204"/>
      <scheme val="minor"/>
    </font>
    <font>
      <sz val="10"/>
      <name val="Calibri"/>
      <family val="2"/>
      <charset val="204"/>
      <scheme val="minor"/>
    </font>
    <font>
      <b/>
      <i/>
      <sz val="10"/>
      <name val="Times New Roman"/>
      <family val="1"/>
      <charset val="204"/>
    </font>
    <font>
      <sz val="9"/>
      <name val="Times New Roman"/>
      <family val="1"/>
      <charset val="204"/>
    </font>
    <font>
      <b/>
      <sz val="10"/>
      <name val="Times New Roman"/>
      <family val="1"/>
      <charset val="204"/>
    </font>
    <font>
      <sz val="10"/>
      <color theme="1"/>
      <name val="Times New Roman"/>
      <family val="1"/>
      <charset val="204"/>
    </font>
    <font>
      <b/>
      <sz val="10"/>
      <name val="Calibri"/>
      <family val="2"/>
      <charset val="204"/>
      <scheme val="minor"/>
    </font>
    <font>
      <i/>
      <sz val="10"/>
      <name val="Calibri"/>
      <family val="2"/>
      <charset val="204"/>
      <scheme val="minor"/>
    </font>
    <font>
      <sz val="9"/>
      <name val="Calibri"/>
      <family val="2"/>
      <charset val="204"/>
      <scheme val="minor"/>
    </font>
    <font>
      <sz val="9"/>
      <color theme="1"/>
      <name val="Times New Roman"/>
      <family val="1"/>
      <charset val="204"/>
    </font>
    <font>
      <b/>
      <sz val="11"/>
      <color theme="1"/>
      <name val="Times New Roman"/>
      <family val="1"/>
      <charset val="204"/>
    </font>
    <font>
      <sz val="11"/>
      <color rgb="FFFF0000"/>
      <name val="Times New Roman"/>
      <family val="1"/>
      <charset val="204"/>
    </font>
    <font>
      <sz val="11"/>
      <color theme="8" tint="-0.249977111117893"/>
      <name val="Times New Roman"/>
      <family val="1"/>
      <charset val="204"/>
    </font>
    <font>
      <sz val="12"/>
      <name val="Calibri"/>
      <family val="2"/>
      <charset val="204"/>
      <scheme val="minor"/>
    </font>
    <font>
      <b/>
      <sz val="10"/>
      <color theme="1"/>
      <name val="Times New Roman"/>
      <family val="1"/>
      <charset val="204"/>
    </font>
    <font>
      <b/>
      <i/>
      <sz val="10"/>
      <color theme="1"/>
      <name val="Times New Roman"/>
      <family val="1"/>
      <charset val="204"/>
    </font>
    <font>
      <sz val="11"/>
      <color theme="1"/>
      <name val="Calibri"/>
      <family val="2"/>
      <charset val="204"/>
      <scheme val="minor"/>
    </font>
    <font>
      <i/>
      <sz val="10"/>
      <color theme="1"/>
      <name val="Times New Roman"/>
      <family val="1"/>
      <charset val="204"/>
    </font>
    <font>
      <sz val="10"/>
      <name val="Arial"/>
      <family val="2"/>
      <charset val="204"/>
    </font>
    <font>
      <b/>
      <i/>
      <sz val="12"/>
      <name val="Times New Roman"/>
      <family val="1"/>
      <charset val="204"/>
    </font>
    <font>
      <b/>
      <i/>
      <sz val="12"/>
      <color theme="1"/>
      <name val="Times New Roman"/>
      <family val="1"/>
      <charset val="204"/>
    </font>
    <font>
      <sz val="14"/>
      <name val="Times New Roman"/>
      <family val="1"/>
      <charset val="204"/>
    </font>
    <font>
      <b/>
      <sz val="14"/>
      <color theme="1"/>
      <name val="Times New Roman"/>
      <family val="1"/>
      <charset val="204"/>
    </font>
    <font>
      <sz val="12"/>
      <color theme="1"/>
      <name val="Times New Roman"/>
      <family val="1"/>
      <charset val="204"/>
    </font>
    <font>
      <sz val="12"/>
      <color rgb="FFC00000"/>
      <name val="Times New Roman"/>
      <family val="1"/>
      <charset val="204"/>
    </font>
    <font>
      <b/>
      <sz val="12"/>
      <color theme="1"/>
      <name val="Times New Roman"/>
      <family val="1"/>
      <charset val="204"/>
    </font>
    <font>
      <i/>
      <sz val="12"/>
      <color theme="1"/>
      <name val="Times New Roman"/>
      <family val="1"/>
      <charset val="204"/>
    </font>
    <font>
      <b/>
      <sz val="12"/>
      <name val="Times New Roman"/>
      <family val="1"/>
      <charset val="204"/>
    </font>
    <font>
      <b/>
      <sz val="14"/>
      <name val="Times New Roman"/>
      <family val="1"/>
      <charset val="204"/>
    </font>
    <font>
      <sz val="12"/>
      <color rgb="FFFF0000"/>
      <name val="Times New Roman"/>
      <family val="1"/>
      <charset val="204"/>
    </font>
    <font>
      <sz val="8"/>
      <color theme="1"/>
      <name val="Calibri"/>
      <family val="2"/>
      <charset val="204"/>
      <scheme val="minor"/>
    </font>
    <font>
      <b/>
      <sz val="11"/>
      <name val="Times New Roman"/>
      <family val="1"/>
      <charset val="204"/>
    </font>
    <font>
      <sz val="10"/>
      <color theme="0"/>
      <name val="Calibri"/>
      <family val="2"/>
      <charset val="204"/>
      <scheme val="minor"/>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2" tint="-9.9978637043366805E-2"/>
        <bgColor indexed="64"/>
      </patternFill>
    </fill>
    <fill>
      <patternFill patternType="solid">
        <fgColor indexed="9"/>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4">
    <xf numFmtId="0" fontId="0" fillId="0" borderId="0"/>
    <xf numFmtId="0" fontId="27" fillId="0" borderId="0"/>
    <xf numFmtId="0" fontId="29" fillId="0" borderId="0"/>
    <xf numFmtId="0" fontId="27" fillId="0" borderId="0"/>
  </cellStyleXfs>
  <cellXfs count="237">
    <xf numFmtId="0" fontId="0" fillId="0" borderId="0" xfId="0"/>
    <xf numFmtId="0" fontId="6" fillId="0" borderId="0" xfId="0" applyFont="1"/>
    <xf numFmtId="0" fontId="3" fillId="0" borderId="0" xfId="0" applyFont="1"/>
    <xf numFmtId="4" fontId="6" fillId="0" borderId="0" xfId="0" applyNumberFormat="1" applyFont="1"/>
    <xf numFmtId="0" fontId="12" fillId="0" borderId="0" xfId="0" applyFont="1"/>
    <xf numFmtId="4" fontId="6" fillId="0" borderId="0" xfId="0" applyNumberFormat="1" applyFont="1" applyFill="1" applyBorder="1" applyAlignment="1">
      <alignment horizontal="center" vertical="center"/>
    </xf>
    <xf numFmtId="4" fontId="12" fillId="0" borderId="0" xfId="0" applyNumberFormat="1" applyFont="1" applyFill="1" applyBorder="1" applyAlignment="1">
      <alignment horizontal="center" vertical="center"/>
    </xf>
    <xf numFmtId="0" fontId="2" fillId="0" borderId="0" xfId="0" applyFont="1"/>
    <xf numFmtId="0" fontId="2" fillId="0" borderId="0" xfId="0" applyFont="1" applyAlignment="1">
      <alignment horizontal="left" vertical="center"/>
    </xf>
    <xf numFmtId="0" fontId="8" fillId="0" borderId="0" xfId="0" applyFont="1"/>
    <xf numFmtId="0" fontId="2" fillId="0" borderId="0" xfId="0" applyFont="1" applyAlignment="1">
      <alignment vertical="center"/>
    </xf>
    <xf numFmtId="0" fontId="9" fillId="0" borderId="0" xfId="0" applyFont="1" applyFill="1" applyAlignment="1"/>
    <xf numFmtId="0" fontId="0" fillId="0" borderId="0" xfId="0" applyAlignment="1">
      <alignment vertical="center"/>
    </xf>
    <xf numFmtId="0" fontId="8" fillId="0" borderId="0" xfId="0" applyFont="1" applyAlignment="1"/>
    <xf numFmtId="0" fontId="8" fillId="0" borderId="0" xfId="0" applyFont="1" applyAlignment="1">
      <alignment vertical="center"/>
    </xf>
    <xf numFmtId="4" fontId="8" fillId="0" borderId="0" xfId="0" applyNumberFormat="1" applyFont="1" applyAlignment="1">
      <alignment horizontal="center" vertical="center"/>
    </xf>
    <xf numFmtId="0" fontId="16" fillId="0" borderId="0" xfId="0" applyFont="1"/>
    <xf numFmtId="0" fontId="8" fillId="0" borderId="0" xfId="0" applyFont="1" applyBorder="1"/>
    <xf numFmtId="0" fontId="18" fillId="0" borderId="0" xfId="0" applyFont="1"/>
    <xf numFmtId="0" fontId="12" fillId="0" borderId="0" xfId="0" applyFont="1" applyBorder="1"/>
    <xf numFmtId="0" fontId="12" fillId="0" borderId="0" xfId="0" applyFont="1" applyAlignment="1">
      <alignment vertical="center"/>
    </xf>
    <xf numFmtId="0" fontId="19" fillId="0" borderId="0" xfId="0" applyFont="1"/>
    <xf numFmtId="0" fontId="14" fillId="0" borderId="0" xfId="0" applyFont="1" applyAlignment="1">
      <alignment vertical="center"/>
    </xf>
    <xf numFmtId="0" fontId="20" fillId="0" borderId="0" xfId="0" applyFont="1" applyAlignment="1">
      <alignment vertical="center"/>
    </xf>
    <xf numFmtId="0" fontId="12" fillId="0" borderId="0" xfId="0" applyFont="1" applyBorder="1" applyAlignment="1">
      <alignment vertical="top" wrapText="1"/>
    </xf>
    <xf numFmtId="49" fontId="8" fillId="0" borderId="0" xfId="0" applyNumberFormat="1" applyFont="1" applyFill="1" applyBorder="1" applyAlignment="1">
      <alignment horizontal="left" vertical="center" wrapText="1"/>
    </xf>
    <xf numFmtId="4" fontId="6" fillId="0" borderId="0" xfId="0" applyNumberFormat="1" applyFont="1" applyAlignment="1">
      <alignment vertical="center"/>
    </xf>
    <xf numFmtId="0" fontId="11" fillId="0" borderId="0" xfId="0" applyFont="1" applyAlignment="1">
      <alignment vertical="center"/>
    </xf>
    <xf numFmtId="0" fontId="5" fillId="0" borderId="0" xfId="0" applyFont="1" applyAlignment="1">
      <alignment vertical="center"/>
    </xf>
    <xf numFmtId="4" fontId="0" fillId="0" borderId="0" xfId="0" applyNumberFormat="1" applyAlignment="1">
      <alignment vertical="center"/>
    </xf>
    <xf numFmtId="4" fontId="10" fillId="0" borderId="0" xfId="0" applyNumberFormat="1" applyFont="1" applyAlignment="1">
      <alignment vertical="center"/>
    </xf>
    <xf numFmtId="0" fontId="19" fillId="0" borderId="0" xfId="0" applyFont="1" applyAlignment="1">
      <alignment vertical="center"/>
    </xf>
    <xf numFmtId="4" fontId="12" fillId="0" borderId="0" xfId="0" applyNumberFormat="1" applyFont="1" applyAlignment="1">
      <alignment vertical="center"/>
    </xf>
    <xf numFmtId="0" fontId="12" fillId="0" borderId="0" xfId="0" applyFont="1" applyAlignment="1">
      <alignment horizontal="left"/>
    </xf>
    <xf numFmtId="49" fontId="2" fillId="0" borderId="0" xfId="0" applyNumberFormat="1" applyFont="1" applyAlignment="1">
      <alignment horizontal="center"/>
    </xf>
    <xf numFmtId="49" fontId="7" fillId="0" borderId="0" xfId="0" applyNumberFormat="1" applyFont="1" applyAlignment="1">
      <alignment horizontal="center" vertical="center"/>
    </xf>
    <xf numFmtId="49" fontId="6" fillId="0" borderId="0" xfId="0" applyNumberFormat="1" applyFont="1" applyAlignment="1">
      <alignment horizontal="center" vertical="center"/>
    </xf>
    <xf numFmtId="49" fontId="6" fillId="0" borderId="0" xfId="0" applyNumberFormat="1" applyFont="1" applyAlignment="1">
      <alignment horizontal="center"/>
    </xf>
    <xf numFmtId="0" fontId="15" fillId="3" borderId="0" xfId="0" applyFont="1" applyFill="1" applyBorder="1" applyAlignment="1">
      <alignment horizontal="left" vertical="center" wrapText="1"/>
    </xf>
    <xf numFmtId="4" fontId="4" fillId="3" borderId="0" xfId="0" applyNumberFormat="1" applyFont="1" applyFill="1" applyBorder="1" applyAlignment="1">
      <alignment horizontal="center" vertical="center"/>
    </xf>
    <xf numFmtId="0" fontId="8" fillId="0" borderId="0" xfId="0" applyFont="1" applyBorder="1" applyAlignment="1"/>
    <xf numFmtId="0" fontId="12" fillId="3" borderId="0" xfId="0" applyFont="1" applyFill="1" applyAlignment="1">
      <alignment horizontal="left"/>
    </xf>
    <xf numFmtId="4" fontId="0" fillId="0" borderId="0" xfId="0" applyNumberFormat="1"/>
    <xf numFmtId="4" fontId="12" fillId="0" borderId="0" xfId="0" applyNumberFormat="1" applyFont="1" applyAlignment="1">
      <alignment horizontal="left"/>
    </xf>
    <xf numFmtId="4" fontId="5" fillId="0" borderId="0" xfId="0" applyNumberFormat="1" applyFont="1" applyAlignment="1">
      <alignment vertical="center"/>
    </xf>
    <xf numFmtId="0" fontId="3" fillId="0" borderId="0" xfId="0" applyFont="1" applyAlignment="1">
      <alignment vertical="center"/>
    </xf>
    <xf numFmtId="0" fontId="21" fillId="0" borderId="0" xfId="0" applyFont="1" applyAlignment="1">
      <alignment vertical="center"/>
    </xf>
    <xf numFmtId="0" fontId="8" fillId="0" borderId="0" xfId="0" applyFont="1" applyAlignment="1">
      <alignment horizontal="center" vertical="center"/>
    </xf>
    <xf numFmtId="0" fontId="6" fillId="3" borderId="0" xfId="0" applyFont="1" applyFill="1"/>
    <xf numFmtId="4" fontId="11" fillId="3" borderId="0" xfId="0" applyNumberFormat="1" applyFont="1" applyFill="1" applyAlignment="1">
      <alignment vertical="center"/>
    </xf>
    <xf numFmtId="0" fontId="6" fillId="3" borderId="0" xfId="0" applyFont="1" applyFill="1" applyAlignment="1">
      <alignment vertical="center"/>
    </xf>
    <xf numFmtId="0" fontId="24" fillId="3" borderId="0" xfId="0" applyFont="1" applyFill="1" applyAlignment="1">
      <alignment vertical="center"/>
    </xf>
    <xf numFmtId="0" fontId="2" fillId="3" borderId="0" xfId="0" applyFont="1" applyFill="1" applyBorder="1" applyAlignment="1">
      <alignment vertical="center" wrapText="1"/>
    </xf>
    <xf numFmtId="0" fontId="6" fillId="3" borderId="0" xfId="0" applyFont="1" applyFill="1" applyBorder="1" applyAlignment="1">
      <alignment vertical="center"/>
    </xf>
    <xf numFmtId="4" fontId="11" fillId="3" borderId="0" xfId="0" applyNumberFormat="1" applyFont="1" applyFill="1" applyBorder="1" applyAlignment="1">
      <alignment vertical="center"/>
    </xf>
    <xf numFmtId="0" fontId="11" fillId="3" borderId="0" xfId="0" applyFont="1" applyFill="1" applyBorder="1" applyAlignment="1">
      <alignment vertical="center"/>
    </xf>
    <xf numFmtId="0" fontId="17" fillId="0" borderId="0" xfId="0" applyFont="1" applyAlignment="1">
      <alignment horizontal="center"/>
    </xf>
    <xf numFmtId="4" fontId="12" fillId="0" borderId="0" xfId="0" applyNumberFormat="1" applyFont="1" applyAlignment="1">
      <alignment horizontal="center"/>
    </xf>
    <xf numFmtId="0" fontId="8" fillId="0" borderId="0" xfId="0" applyFont="1" applyAlignment="1">
      <alignment horizontal="left" vertical="center" wrapText="1"/>
    </xf>
    <xf numFmtId="0" fontId="12" fillId="0" borderId="0" xfId="0" applyFont="1" applyAlignment="1">
      <alignment horizontal="left" vertical="center" wrapText="1"/>
    </xf>
    <xf numFmtId="0" fontId="3" fillId="3" borderId="0" xfId="0" applyFont="1" applyFill="1"/>
    <xf numFmtId="0" fontId="3" fillId="3" borderId="0" xfId="0" applyFont="1" applyFill="1" applyAlignment="1">
      <alignment vertical="center"/>
    </xf>
    <xf numFmtId="4" fontId="23" fillId="3" borderId="0" xfId="0" applyNumberFormat="1" applyFont="1" applyFill="1"/>
    <xf numFmtId="4" fontId="3" fillId="3" borderId="0" xfId="0" applyNumberFormat="1" applyFont="1" applyFill="1"/>
    <xf numFmtId="0" fontId="21" fillId="3" borderId="0" xfId="0" applyFont="1" applyFill="1" applyAlignment="1">
      <alignment vertical="center"/>
    </xf>
    <xf numFmtId="4" fontId="22" fillId="3" borderId="0" xfId="0" applyNumberFormat="1" applyFont="1" applyFill="1" applyBorder="1" applyAlignment="1">
      <alignment horizontal="center" vertical="center"/>
    </xf>
    <xf numFmtId="0" fontId="3" fillId="3" borderId="0" xfId="0" applyFont="1" applyFill="1" applyBorder="1"/>
    <xf numFmtId="0" fontId="3" fillId="3" borderId="0" xfId="0" applyFont="1" applyFill="1" applyAlignment="1">
      <alignment horizontal="center"/>
    </xf>
    <xf numFmtId="4" fontId="3" fillId="3" borderId="0" xfId="0" applyNumberFormat="1" applyFont="1" applyFill="1" applyAlignment="1">
      <alignment horizontal="center"/>
    </xf>
    <xf numFmtId="0" fontId="12" fillId="0" borderId="0" xfId="0" applyFont="1" applyAlignment="1">
      <alignment horizontal="center" vertical="center"/>
    </xf>
    <xf numFmtId="0" fontId="12" fillId="0" borderId="0" xfId="0" applyFont="1" applyAlignment="1">
      <alignment horizontal="center"/>
    </xf>
    <xf numFmtId="0" fontId="8" fillId="0" borderId="0" xfId="0" applyFont="1" applyAlignment="1">
      <alignment horizontal="center"/>
    </xf>
    <xf numFmtId="0" fontId="2" fillId="0" borderId="0" xfId="0" applyFont="1" applyAlignment="1">
      <alignment horizontal="center"/>
    </xf>
    <xf numFmtId="0" fontId="2" fillId="0" borderId="0" xfId="0" applyFont="1" applyAlignment="1">
      <alignment horizontal="center" vertical="center"/>
    </xf>
    <xf numFmtId="0" fontId="8" fillId="0" borderId="0" xfId="0" applyFont="1" applyBorder="1" applyAlignment="1">
      <alignment horizontal="center"/>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15" fillId="0" borderId="0" xfId="0" applyFont="1" applyBorder="1" applyAlignment="1">
      <alignment horizontal="center" wrapText="1"/>
    </xf>
    <xf numFmtId="49" fontId="13" fillId="2" borderId="5" xfId="0" applyNumberFormat="1" applyFont="1" applyFill="1" applyBorder="1" applyAlignment="1">
      <alignment horizontal="center" vertical="center" wrapText="1"/>
    </xf>
    <xf numFmtId="0" fontId="13" fillId="2" borderId="6" xfId="0" applyFont="1" applyFill="1" applyBorder="1" applyAlignment="1">
      <alignment horizontal="center" vertical="center" wrapText="1"/>
    </xf>
    <xf numFmtId="4" fontId="16" fillId="0" borderId="1" xfId="0" applyNumberFormat="1" applyFont="1" applyFill="1" applyBorder="1" applyAlignment="1">
      <alignment horizontal="center" vertical="center"/>
    </xf>
    <xf numFmtId="49" fontId="2" fillId="0" borderId="0" xfId="0" applyNumberFormat="1" applyFont="1" applyAlignment="1">
      <alignment horizontal="center" vertical="center"/>
    </xf>
    <xf numFmtId="0" fontId="16" fillId="0" borderId="12" xfId="0" applyFont="1" applyBorder="1" applyAlignment="1">
      <alignment horizontal="center" vertical="center" wrapText="1"/>
    </xf>
    <xf numFmtId="0" fontId="1" fillId="0" borderId="0" xfId="0" applyFont="1"/>
    <xf numFmtId="0" fontId="2" fillId="0" borderId="0" xfId="0" applyFont="1"/>
    <xf numFmtId="0" fontId="8" fillId="0" borderId="0" xfId="0" applyFont="1"/>
    <xf numFmtId="0" fontId="8" fillId="0" borderId="0" xfId="0" applyFont="1" applyAlignment="1">
      <alignment vertical="center"/>
    </xf>
    <xf numFmtId="0" fontId="15" fillId="0" borderId="0" xfId="0" applyFont="1" applyBorder="1" applyAlignment="1">
      <alignment vertical="center"/>
    </xf>
    <xf numFmtId="0" fontId="8" fillId="2" borderId="1" xfId="0" applyFont="1" applyFill="1" applyBorder="1" applyAlignment="1">
      <alignment horizontal="center" vertical="center" wrapText="1"/>
    </xf>
    <xf numFmtId="0" fontId="8" fillId="0" borderId="0" xfId="0" applyFont="1" applyBorder="1"/>
    <xf numFmtId="0" fontId="15" fillId="0" borderId="0" xfId="0" applyFont="1" applyBorder="1" applyAlignment="1">
      <alignment horizontal="center" vertical="center"/>
    </xf>
    <xf numFmtId="4" fontId="15" fillId="0" borderId="0" xfId="0" applyNumberFormat="1" applyFont="1" applyBorder="1" applyAlignment="1">
      <alignment horizontal="center" vertical="center"/>
    </xf>
    <xf numFmtId="0" fontId="8" fillId="0" borderId="0" xfId="0" applyFont="1" applyBorder="1" applyAlignment="1">
      <alignment horizontal="center" wrapText="1"/>
    </xf>
    <xf numFmtId="0" fontId="8" fillId="0" borderId="1" xfId="0" applyFont="1" applyBorder="1" applyAlignment="1">
      <alignment horizontal="center" vertical="center" wrapText="1"/>
    </xf>
    <xf numFmtId="0" fontId="13" fillId="2" borderId="16" xfId="0" applyFont="1" applyFill="1" applyBorder="1" applyAlignment="1">
      <alignment horizontal="center" vertical="center" wrapText="1"/>
    </xf>
    <xf numFmtId="4" fontId="16"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1" xfId="0" applyFont="1" applyFill="1" applyBorder="1" applyAlignment="1">
      <alignment vertical="center" wrapText="1"/>
    </xf>
    <xf numFmtId="0" fontId="16" fillId="0" borderId="8" xfId="0" applyFont="1" applyFill="1" applyBorder="1" applyAlignment="1">
      <alignment horizontal="center" vertical="center"/>
    </xf>
    <xf numFmtId="49" fontId="16" fillId="0" borderId="2" xfId="0" applyNumberFormat="1" applyFont="1" applyFill="1" applyBorder="1" applyAlignment="1">
      <alignment horizontal="center" vertical="center" wrapText="1"/>
    </xf>
    <xf numFmtId="49" fontId="16" fillId="0" borderId="12" xfId="0" applyNumberFormat="1" applyFont="1" applyFill="1" applyBorder="1" applyAlignment="1">
      <alignment horizontal="center" vertical="center"/>
    </xf>
    <xf numFmtId="49" fontId="16" fillId="0" borderId="0" xfId="0" applyNumberFormat="1" applyFont="1" applyFill="1" applyBorder="1" applyAlignment="1">
      <alignment horizontal="center" vertical="center"/>
    </xf>
    <xf numFmtId="0" fontId="25" fillId="0" borderId="0" xfId="0" applyFont="1" applyFill="1" applyBorder="1" applyAlignment="1">
      <alignment horizontal="center" vertical="center" wrapText="1"/>
    </xf>
    <xf numFmtId="4" fontId="26" fillId="0" borderId="0" xfId="0" applyNumberFormat="1" applyFont="1" applyFill="1" applyBorder="1" applyAlignment="1">
      <alignment horizontal="center" vertical="center"/>
    </xf>
    <xf numFmtId="0" fontId="16" fillId="0" borderId="0" xfId="0" applyFont="1" applyFill="1" applyBorder="1" applyAlignment="1">
      <alignment horizontal="center" vertical="center" wrapText="1"/>
    </xf>
    <xf numFmtId="0" fontId="26" fillId="0" borderId="0" xfId="0" applyFont="1" applyFill="1" applyBorder="1" applyAlignment="1">
      <alignment horizontal="center" vertical="center" wrapText="1"/>
    </xf>
    <xf numFmtId="49" fontId="28" fillId="0" borderId="0" xfId="0" applyNumberFormat="1" applyFont="1" applyFill="1" applyBorder="1" applyAlignment="1">
      <alignment horizontal="center" vertical="center"/>
    </xf>
    <xf numFmtId="0" fontId="16" fillId="0" borderId="0" xfId="0" applyFont="1" applyFill="1" applyBorder="1" applyAlignment="1">
      <alignment horizontal="center" vertical="center"/>
    </xf>
    <xf numFmtId="0" fontId="8" fillId="0" borderId="0" xfId="0" applyFont="1" applyAlignment="1">
      <alignment vertical="center" wrapText="1"/>
    </xf>
    <xf numFmtId="0" fontId="30" fillId="0" borderId="5" xfId="0" applyFont="1" applyBorder="1" applyAlignment="1">
      <alignment horizontal="center" vertical="center" wrapText="1"/>
    </xf>
    <xf numFmtId="0" fontId="30" fillId="0" borderId="6" xfId="0" applyFont="1" applyBorder="1" applyAlignment="1">
      <alignment horizontal="center" vertical="center" wrapText="1"/>
    </xf>
    <xf numFmtId="0" fontId="30" fillId="0" borderId="7" xfId="0" applyFont="1" applyBorder="1" applyAlignment="1">
      <alignment horizontal="center" vertical="center"/>
    </xf>
    <xf numFmtId="0" fontId="34" fillId="3" borderId="12" xfId="0" applyFont="1" applyFill="1" applyBorder="1" applyAlignment="1">
      <alignment horizontal="center" vertical="center"/>
    </xf>
    <xf numFmtId="0" fontId="7" fillId="0" borderId="1" xfId="0" applyFont="1" applyBorder="1" applyAlignment="1">
      <alignment horizontal="left" vertical="center" wrapText="1"/>
    </xf>
    <xf numFmtId="4" fontId="7" fillId="5" borderId="1" xfId="0" applyNumberFormat="1" applyFont="1" applyFill="1" applyBorder="1" applyAlignment="1">
      <alignment horizontal="center" vertical="center"/>
    </xf>
    <xf numFmtId="0" fontId="34" fillId="2" borderId="1" xfId="0" applyFont="1" applyFill="1" applyBorder="1" applyAlignment="1">
      <alignment horizontal="center" vertical="center" wrapText="1"/>
    </xf>
    <xf numFmtId="49" fontId="34" fillId="0" borderId="1" xfId="0" applyNumberFormat="1" applyFont="1" applyBorder="1" applyAlignment="1">
      <alignment horizontal="center" vertical="center"/>
    </xf>
    <xf numFmtId="0" fontId="34" fillId="0" borderId="8" xfId="0" applyFont="1" applyBorder="1" applyAlignment="1">
      <alignment horizontal="center" vertical="center"/>
    </xf>
    <xf numFmtId="49" fontId="34" fillId="4" borderId="12" xfId="0" applyNumberFormat="1" applyFont="1" applyFill="1" applyBorder="1" applyAlignment="1">
      <alignment horizontal="center" vertical="center"/>
    </xf>
    <xf numFmtId="0" fontId="36" fillId="4" borderId="1" xfId="0" applyFont="1" applyFill="1" applyBorder="1" applyAlignment="1">
      <alignment horizontal="center" vertical="center" wrapText="1"/>
    </xf>
    <xf numFmtId="4" fontId="31" fillId="4" borderId="1" xfId="0" applyNumberFormat="1" applyFont="1" applyFill="1" applyBorder="1" applyAlignment="1">
      <alignment horizontal="center" vertical="center"/>
    </xf>
    <xf numFmtId="0" fontId="34" fillId="4" borderId="1" xfId="0" applyFont="1" applyFill="1" applyBorder="1" applyAlignment="1">
      <alignment horizontal="center" vertical="center" wrapText="1"/>
    </xf>
    <xf numFmtId="0" fontId="31" fillId="4" borderId="1" xfId="0" applyFont="1" applyFill="1" applyBorder="1" applyAlignment="1">
      <alignment horizontal="center" vertical="center" wrapText="1"/>
    </xf>
    <xf numFmtId="49" fontId="37" fillId="4" borderId="2" xfId="0" applyNumberFormat="1" applyFont="1" applyFill="1" applyBorder="1" applyAlignment="1">
      <alignment horizontal="center" vertical="center"/>
    </xf>
    <xf numFmtId="0" fontId="34" fillId="4" borderId="8" xfId="0" applyFont="1" applyFill="1" applyBorder="1" applyAlignment="1">
      <alignment horizontal="center" vertical="center"/>
    </xf>
    <xf numFmtId="0" fontId="32" fillId="0" borderId="0" xfId="0" applyFont="1" applyAlignment="1">
      <alignment vertical="center" wrapText="1"/>
    </xf>
    <xf numFmtId="0" fontId="32" fillId="0" borderId="0" xfId="0" applyFont="1" applyAlignment="1"/>
    <xf numFmtId="0" fontId="32" fillId="0" borderId="0" xfId="0" applyFont="1" applyAlignment="1">
      <alignment vertical="center"/>
    </xf>
    <xf numFmtId="4" fontId="13" fillId="4" borderId="22" xfId="0" applyNumberFormat="1" applyFont="1" applyFill="1" applyBorder="1" applyAlignment="1">
      <alignment horizontal="center" vertical="center"/>
    </xf>
    <xf numFmtId="0" fontId="13" fillId="4" borderId="22" xfId="0" applyFont="1" applyFill="1" applyBorder="1" applyAlignment="1">
      <alignment vertical="center"/>
    </xf>
    <xf numFmtId="0" fontId="13" fillId="4" borderId="22" xfId="0" applyFont="1" applyFill="1" applyBorder="1" applyAlignment="1">
      <alignment horizontal="center" vertical="center"/>
    </xf>
    <xf numFmtId="0" fontId="7" fillId="0" borderId="1" xfId="0" applyFont="1" applyFill="1" applyBorder="1" applyAlignment="1">
      <alignment horizontal="left" vertical="center" wrapText="1"/>
    </xf>
    <xf numFmtId="49" fontId="8" fillId="0" borderId="1" xfId="0" applyNumberFormat="1" applyFont="1" applyBorder="1" applyAlignment="1">
      <alignment horizontal="center" vertical="center" wrapText="1"/>
    </xf>
    <xf numFmtId="4" fontId="7" fillId="0" borderId="1" xfId="0" applyNumberFormat="1" applyFont="1" applyFill="1" applyBorder="1" applyAlignment="1">
      <alignment horizontal="center" vertical="center"/>
    </xf>
    <xf numFmtId="0" fontId="8" fillId="0" borderId="0" xfId="0" applyFont="1" applyBorder="1" applyAlignment="1">
      <alignment horizontal="center"/>
    </xf>
    <xf numFmtId="0" fontId="2" fillId="0" borderId="0" xfId="0" applyFont="1" applyAlignment="1">
      <alignment horizontal="center" vertical="center"/>
    </xf>
    <xf numFmtId="2" fontId="41" fillId="0" borderId="1" xfId="0" applyNumberFormat="1" applyFont="1" applyBorder="1" applyAlignment="1">
      <alignment horizontal="center" vertical="center" wrapText="1"/>
    </xf>
    <xf numFmtId="0" fontId="2" fillId="0" borderId="0" xfId="0" applyFont="1" applyAlignment="1">
      <alignment horizontal="left" vertical="center"/>
    </xf>
    <xf numFmtId="0" fontId="39" fillId="0" borderId="0" xfId="0" applyFont="1" applyAlignment="1">
      <alignment vertical="center"/>
    </xf>
    <xf numFmtId="0" fontId="2" fillId="0" borderId="0" xfId="0" applyFont="1" applyFill="1" applyAlignment="1">
      <alignment horizontal="center"/>
    </xf>
    <xf numFmtId="0" fontId="7" fillId="0" borderId="1" xfId="0" applyFont="1" applyBorder="1" applyAlignment="1">
      <alignment horizontal="left" vertical="top" wrapText="1"/>
    </xf>
    <xf numFmtId="0" fontId="12" fillId="0" borderId="0" xfId="0" applyFont="1" applyFill="1" applyAlignment="1">
      <alignment horizontal="center" vertical="center"/>
    </xf>
    <xf numFmtId="0" fontId="12" fillId="0" borderId="0" xfId="0" applyFont="1" applyFill="1" applyAlignment="1">
      <alignment horizontal="left" vertical="center" wrapText="1"/>
    </xf>
    <xf numFmtId="0" fontId="12" fillId="0" borderId="0" xfId="0" applyFont="1" applyFill="1" applyAlignment="1">
      <alignment horizontal="center"/>
    </xf>
    <xf numFmtId="0" fontId="12" fillId="0" borderId="0" xfId="0" applyFont="1" applyFill="1" applyBorder="1"/>
    <xf numFmtId="0" fontId="8" fillId="0" borderId="0" xfId="0" applyFont="1" applyFill="1" applyAlignment="1">
      <alignment horizontal="center" vertical="center"/>
    </xf>
    <xf numFmtId="0" fontId="8" fillId="0" borderId="0" xfId="0" applyFont="1" applyFill="1" applyAlignment="1">
      <alignment horizontal="left" vertical="center" wrapText="1"/>
    </xf>
    <xf numFmtId="0" fontId="8" fillId="0" borderId="0" xfId="0" applyFont="1" applyFill="1" applyAlignment="1">
      <alignment horizontal="center"/>
    </xf>
    <xf numFmtId="0" fontId="8" fillId="0" borderId="0" xfId="0" applyFont="1" applyFill="1" applyBorder="1"/>
    <xf numFmtId="0" fontId="2" fillId="0" borderId="0" xfId="0" applyFont="1" applyFill="1" applyAlignment="1">
      <alignment horizontal="left" vertical="center"/>
    </xf>
    <xf numFmtId="0" fontId="2" fillId="0" borderId="0" xfId="0" applyFont="1" applyFill="1"/>
    <xf numFmtId="0" fontId="8" fillId="0" borderId="0" xfId="0" applyFont="1" applyFill="1" applyAlignment="1">
      <alignment vertical="center"/>
    </xf>
    <xf numFmtId="0" fontId="12" fillId="0" borderId="0" xfId="0" applyFont="1" applyFill="1"/>
    <xf numFmtId="0" fontId="30" fillId="0" borderId="5" xfId="0" applyFont="1" applyFill="1" applyBorder="1" applyAlignment="1">
      <alignment horizontal="center" vertical="center" wrapText="1"/>
    </xf>
    <xf numFmtId="0" fontId="30" fillId="0" borderId="6" xfId="0" applyFont="1" applyFill="1" applyBorder="1" applyAlignment="1">
      <alignment horizontal="center" vertical="center" wrapText="1"/>
    </xf>
    <xf numFmtId="0" fontId="30" fillId="0" borderId="7" xfId="0" applyFont="1" applyFill="1" applyBorder="1" applyAlignment="1">
      <alignment horizontal="center" vertical="center"/>
    </xf>
    <xf numFmtId="0" fontId="34" fillId="0" borderId="12" xfId="0" applyFont="1" applyFill="1" applyBorder="1" applyAlignment="1">
      <alignment horizontal="center" vertical="center"/>
    </xf>
    <xf numFmtId="0" fontId="34" fillId="0" borderId="1" xfId="0" applyFont="1" applyFill="1" applyBorder="1" applyAlignment="1">
      <alignment horizontal="center" vertical="center" wrapText="1"/>
    </xf>
    <xf numFmtId="49" fontId="34" fillId="0" borderId="1" xfId="0" applyNumberFormat="1" applyFont="1" applyFill="1" applyBorder="1" applyAlignment="1">
      <alignment horizontal="center" vertical="center"/>
    </xf>
    <xf numFmtId="0" fontId="34" fillId="0" borderId="8" xfId="0" applyFont="1" applyFill="1" applyBorder="1" applyAlignment="1">
      <alignment horizontal="center" vertical="center"/>
    </xf>
    <xf numFmtId="0" fontId="7" fillId="0" borderId="2" xfId="0" applyFont="1" applyFill="1" applyBorder="1" applyAlignment="1">
      <alignment horizontal="left" vertical="center" wrapText="1"/>
    </xf>
    <xf numFmtId="0" fontId="34" fillId="0" borderId="13" xfId="0" applyFont="1" applyFill="1" applyBorder="1" applyAlignment="1">
      <alignment horizontal="center" vertical="center"/>
    </xf>
    <xf numFmtId="49" fontId="34" fillId="0" borderId="12" xfId="0" applyNumberFormat="1" applyFont="1" applyFill="1" applyBorder="1" applyAlignment="1">
      <alignment horizontal="center" vertical="center"/>
    </xf>
    <xf numFmtId="0" fontId="36" fillId="0" borderId="1" xfId="0" applyFont="1" applyFill="1" applyBorder="1" applyAlignment="1">
      <alignment horizontal="center" vertical="center" wrapText="1"/>
    </xf>
    <xf numFmtId="4" fontId="31" fillId="0" borderId="1" xfId="0" applyNumberFormat="1" applyFont="1" applyFill="1" applyBorder="1" applyAlignment="1">
      <alignment horizontal="center" vertical="center"/>
    </xf>
    <xf numFmtId="0" fontId="31" fillId="0" borderId="1" xfId="0" applyFont="1" applyFill="1" applyBorder="1" applyAlignment="1">
      <alignment horizontal="center" vertical="center" wrapText="1"/>
    </xf>
    <xf numFmtId="49" fontId="37" fillId="0" borderId="2" xfId="0" applyNumberFormat="1" applyFont="1" applyFill="1" applyBorder="1" applyAlignment="1">
      <alignment horizontal="center" vertical="center"/>
    </xf>
    <xf numFmtId="0" fontId="8" fillId="0" borderId="0" xfId="0" applyFont="1" applyFill="1" applyAlignment="1">
      <alignment vertical="center" wrapText="1"/>
    </xf>
    <xf numFmtId="0" fontId="8" fillId="0" borderId="0" xfId="0" applyFont="1" applyFill="1" applyAlignment="1"/>
    <xf numFmtId="0" fontId="8" fillId="0" borderId="0" xfId="0" applyFont="1" applyFill="1" applyBorder="1" applyAlignment="1"/>
    <xf numFmtId="0" fontId="8" fillId="0" borderId="0" xfId="0" applyFont="1" applyFill="1"/>
    <xf numFmtId="0" fontId="12" fillId="0" borderId="0" xfId="0" applyFont="1" applyFill="1" applyAlignment="1">
      <alignment vertical="center"/>
    </xf>
    <xf numFmtId="0" fontId="32" fillId="0" borderId="0" xfId="0" applyFont="1" applyFill="1" applyAlignment="1">
      <alignment vertical="center" wrapText="1"/>
    </xf>
    <xf numFmtId="0" fontId="32" fillId="0" borderId="0" xfId="0" applyFont="1" applyFill="1" applyAlignment="1"/>
    <xf numFmtId="0" fontId="32" fillId="0" borderId="0" xfId="0" applyFont="1" applyFill="1" applyAlignment="1">
      <alignment vertical="center"/>
    </xf>
    <xf numFmtId="0" fontId="8" fillId="0" borderId="2" xfId="0" applyFont="1" applyFill="1" applyBorder="1" applyAlignment="1">
      <alignment horizontal="left" vertical="center" wrapText="1"/>
    </xf>
    <xf numFmtId="49" fontId="8" fillId="0" borderId="14" xfId="0" applyNumberFormat="1" applyFont="1" applyFill="1" applyBorder="1" applyAlignment="1">
      <alignment horizontal="center" vertical="center"/>
    </xf>
    <xf numFmtId="0" fontId="15" fillId="0" borderId="4" xfId="0" applyFont="1" applyFill="1" applyBorder="1" applyAlignment="1">
      <alignment horizontal="center" vertical="center" wrapText="1"/>
    </xf>
    <xf numFmtId="4" fontId="13" fillId="0" borderId="4" xfId="0" applyNumberFormat="1" applyFont="1" applyFill="1" applyBorder="1" applyAlignment="1">
      <alignment horizontal="center" vertical="center"/>
    </xf>
    <xf numFmtId="0" fontId="13" fillId="0" borderId="4" xfId="0" applyFont="1" applyFill="1" applyBorder="1" applyAlignment="1">
      <alignment horizontal="center" vertical="center" wrapText="1"/>
    </xf>
    <xf numFmtId="49" fontId="13" fillId="0" borderId="10" xfId="0" applyNumberFormat="1" applyFont="1" applyFill="1" applyBorder="1" applyAlignment="1">
      <alignment horizontal="center" vertical="center"/>
    </xf>
    <xf numFmtId="4" fontId="8" fillId="0" borderId="9" xfId="0" applyNumberFormat="1" applyFont="1" applyFill="1" applyBorder="1" applyAlignment="1">
      <alignment horizontal="center" vertical="center"/>
    </xf>
    <xf numFmtId="4" fontId="13" fillId="0" borderId="6" xfId="0" applyNumberFormat="1" applyFont="1" applyFill="1" applyBorder="1" applyAlignment="1">
      <alignment horizontal="center" vertical="center"/>
    </xf>
    <xf numFmtId="0" fontId="16" fillId="0" borderId="6" xfId="0" applyFont="1" applyFill="1" applyBorder="1" applyAlignment="1">
      <alignment vertical="center"/>
    </xf>
    <xf numFmtId="0" fontId="8" fillId="0" borderId="6" xfId="0" applyFont="1" applyFill="1" applyBorder="1" applyAlignment="1">
      <alignment vertical="center"/>
    </xf>
    <xf numFmtId="0" fontId="8" fillId="0" borderId="16" xfId="0" applyFont="1" applyFill="1" applyBorder="1" applyAlignment="1">
      <alignment vertical="center"/>
    </xf>
    <xf numFmtId="0" fontId="8" fillId="0" borderId="7" xfId="0" applyFont="1" applyFill="1" applyBorder="1" applyAlignment="1">
      <alignment horizontal="center" vertical="center"/>
    </xf>
    <xf numFmtId="0" fontId="8" fillId="0" borderId="0" xfId="0" applyFont="1" applyBorder="1" applyAlignment="1">
      <alignment horizontal="center" vertical="center"/>
    </xf>
    <xf numFmtId="4" fontId="8" fillId="0" borderId="0" xfId="0" applyNumberFormat="1" applyFont="1" applyBorder="1" applyAlignment="1">
      <alignment horizontal="center" vertical="center"/>
    </xf>
    <xf numFmtId="0" fontId="8" fillId="0" borderId="0" xfId="0" applyFont="1" applyBorder="1" applyAlignment="1">
      <alignment vertical="center"/>
    </xf>
    <xf numFmtId="0" fontId="7" fillId="0" borderId="0" xfId="0" applyFont="1" applyAlignment="1">
      <alignment vertical="center"/>
    </xf>
    <xf numFmtId="0" fontId="7" fillId="0" borderId="0" xfId="0" applyFont="1" applyAlignment="1">
      <alignment horizontal="right" vertical="center"/>
    </xf>
    <xf numFmtId="49" fontId="34" fillId="0" borderId="2" xfId="0" applyNumberFormat="1" applyFont="1" applyBorder="1" applyAlignment="1">
      <alignment horizontal="center" vertical="center"/>
    </xf>
    <xf numFmtId="0" fontId="43" fillId="0" borderId="0" xfId="0" applyFont="1" applyAlignment="1">
      <alignment vertical="center"/>
    </xf>
    <xf numFmtId="49" fontId="16" fillId="0" borderId="14" xfId="0" applyNumberFormat="1" applyFont="1" applyFill="1" applyBorder="1" applyAlignment="1">
      <alignment horizontal="center" vertical="center"/>
    </xf>
    <xf numFmtId="0" fontId="8" fillId="0" borderId="10" xfId="0" applyFont="1" applyFill="1" applyBorder="1" applyAlignment="1">
      <alignment horizontal="left" vertical="center" wrapText="1"/>
    </xf>
    <xf numFmtId="4" fontId="2" fillId="0" borderId="10" xfId="0" applyNumberFormat="1" applyFont="1" applyFill="1" applyBorder="1" applyAlignment="1">
      <alignment horizontal="center" vertical="center"/>
    </xf>
    <xf numFmtId="0" fontId="16" fillId="0" borderId="9" xfId="0" applyFont="1" applyFill="1" applyBorder="1" applyAlignment="1">
      <alignment horizontal="center" vertical="center"/>
    </xf>
    <xf numFmtId="0" fontId="16" fillId="0" borderId="24" xfId="0" applyFont="1" applyFill="1" applyBorder="1" applyAlignment="1">
      <alignment horizontal="center" vertical="center" wrapText="1"/>
    </xf>
    <xf numFmtId="4" fontId="2" fillId="0" borderId="1" xfId="0" applyNumberFormat="1" applyFont="1" applyFill="1" applyBorder="1" applyAlignment="1">
      <alignment horizontal="center" vertical="center"/>
    </xf>
    <xf numFmtId="0" fontId="13" fillId="0" borderId="11"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3" fillId="0" borderId="0" xfId="0" applyFont="1" applyFill="1" applyAlignment="1">
      <alignment horizontal="center"/>
    </xf>
    <xf numFmtId="4" fontId="2" fillId="0" borderId="0" xfId="0" applyNumberFormat="1" applyFont="1" applyFill="1" applyAlignment="1">
      <alignment horizontal="center"/>
    </xf>
    <xf numFmtId="0" fontId="2" fillId="0" borderId="0" xfId="0" applyFont="1" applyFill="1" applyAlignment="1">
      <alignment horizontal="center"/>
    </xf>
    <xf numFmtId="0" fontId="21" fillId="0" borderId="0" xfId="0" applyFont="1" applyAlignment="1">
      <alignment horizontal="center"/>
    </xf>
    <xf numFmtId="0" fontId="42" fillId="0" borderId="0" xfId="0" applyFont="1" applyAlignment="1">
      <alignment horizontal="center" vertical="center" wrapText="1"/>
    </xf>
    <xf numFmtId="0" fontId="42" fillId="0" borderId="0" xfId="0" applyFont="1" applyBorder="1" applyAlignment="1">
      <alignment horizontal="center" wrapText="1"/>
    </xf>
    <xf numFmtId="0" fontId="7" fillId="0" borderId="4"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3" xfId="0" applyFont="1" applyBorder="1" applyAlignment="1">
      <alignment horizontal="center" vertical="center" wrapText="1"/>
    </xf>
    <xf numFmtId="0" fontId="31" fillId="4" borderId="18" xfId="0" applyFont="1" applyFill="1" applyBorder="1" applyAlignment="1">
      <alignment horizontal="center" vertical="center" wrapText="1"/>
    </xf>
    <xf numFmtId="0" fontId="31" fillId="4" borderId="17" xfId="0" applyFont="1" applyFill="1" applyBorder="1" applyAlignment="1">
      <alignment horizontal="center" vertical="center" wrapText="1"/>
    </xf>
    <xf numFmtId="0" fontId="31" fillId="4" borderId="13" xfId="0" applyFont="1" applyFill="1" applyBorder="1" applyAlignment="1">
      <alignment horizontal="center" vertical="center" wrapText="1"/>
    </xf>
    <xf numFmtId="0" fontId="2" fillId="0" borderId="0" xfId="0" applyFont="1" applyFill="1" applyAlignment="1">
      <alignment horizontal="left"/>
    </xf>
    <xf numFmtId="4" fontId="2" fillId="0" borderId="0" xfId="0" applyNumberFormat="1" applyFont="1" applyFill="1" applyAlignment="1">
      <alignment horizontal="left"/>
    </xf>
    <xf numFmtId="0" fontId="36" fillId="0" borderId="0" xfId="0" applyFont="1" applyAlignment="1">
      <alignment horizontal="center"/>
    </xf>
    <xf numFmtId="0" fontId="38" fillId="0" borderId="0" xfId="0" applyFont="1" applyAlignment="1">
      <alignment horizontal="center" vertical="center"/>
    </xf>
    <xf numFmtId="0" fontId="38" fillId="0" borderId="0" xfId="0" applyFont="1" applyAlignment="1">
      <alignment horizontal="center"/>
    </xf>
    <xf numFmtId="0" fontId="3" fillId="0" borderId="0" xfId="0" applyFont="1" applyFill="1" applyAlignment="1">
      <alignment horizontal="left"/>
    </xf>
    <xf numFmtId="0" fontId="2" fillId="0" borderId="0" xfId="0" applyFont="1" applyAlignment="1">
      <alignment horizontal="left" vertical="center"/>
    </xf>
    <xf numFmtId="0" fontId="38" fillId="0" borderId="0" xfId="0" applyFont="1" applyFill="1" applyAlignment="1">
      <alignment horizontal="center"/>
    </xf>
    <xf numFmtId="0" fontId="31" fillId="0" borderId="18" xfId="0" applyFont="1" applyFill="1" applyBorder="1" applyAlignment="1">
      <alignment horizontal="center" vertical="center" wrapText="1"/>
    </xf>
    <xf numFmtId="0" fontId="31" fillId="0" borderId="17" xfId="0" applyFont="1" applyFill="1" applyBorder="1" applyAlignment="1">
      <alignment horizontal="center" vertical="center" wrapText="1"/>
    </xf>
    <xf numFmtId="0" fontId="31" fillId="0" borderId="13" xfId="0" applyFont="1" applyFill="1" applyBorder="1" applyAlignment="1">
      <alignment horizontal="center" vertical="center" wrapText="1"/>
    </xf>
    <xf numFmtId="0" fontId="33" fillId="0" borderId="0" xfId="0" applyFont="1" applyFill="1" applyAlignment="1">
      <alignment horizontal="center"/>
    </xf>
    <xf numFmtId="0" fontId="39" fillId="0" borderId="0" xfId="0" applyFont="1" applyFill="1" applyAlignment="1">
      <alignment horizontal="center" vertical="center"/>
    </xf>
    <xf numFmtId="0" fontId="13" fillId="4" borderId="19" xfId="0" applyFont="1" applyFill="1" applyBorder="1" applyAlignment="1">
      <alignment horizontal="center" vertical="center"/>
    </xf>
    <xf numFmtId="0" fontId="13" fillId="4" borderId="20" xfId="0" applyFont="1" applyFill="1" applyBorder="1" applyAlignment="1">
      <alignment horizontal="center" vertical="center"/>
    </xf>
    <xf numFmtId="0" fontId="13" fillId="4" borderId="21" xfId="0" applyFont="1" applyFill="1" applyBorder="1" applyAlignment="1">
      <alignment horizontal="center" vertical="center"/>
    </xf>
    <xf numFmtId="0" fontId="8" fillId="0" borderId="0" xfId="0" applyFont="1" applyBorder="1" applyAlignment="1">
      <alignment horizontal="center"/>
    </xf>
    <xf numFmtId="0" fontId="15" fillId="0" borderId="0" xfId="0" applyFont="1" applyBorder="1" applyAlignment="1">
      <alignment horizontal="center" vertical="center" wrapText="1"/>
    </xf>
    <xf numFmtId="0" fontId="15" fillId="0" borderId="0" xfId="0" applyFont="1" applyAlignment="1">
      <alignment horizontal="center"/>
    </xf>
    <xf numFmtId="0" fontId="15" fillId="0" borderId="0" xfId="0" applyFont="1" applyBorder="1" applyAlignment="1">
      <alignment horizontal="center"/>
    </xf>
    <xf numFmtId="0" fontId="2" fillId="0" borderId="0" xfId="0" applyFont="1" applyFill="1" applyAlignment="1">
      <alignment horizontal="left" vertical="center"/>
    </xf>
    <xf numFmtId="4" fontId="41" fillId="0" borderId="1" xfId="0" applyNumberFormat="1" applyFont="1" applyBorder="1" applyAlignment="1">
      <alignment horizontal="center" vertical="center" wrapText="1"/>
    </xf>
  </cellXfs>
  <cellStyles count="4">
    <cellStyle name="Обычный" xfId="0" builtinId="0"/>
    <cellStyle name="Обычный 2" xfId="1"/>
    <cellStyle name="Обычный 3" xfId="3"/>
    <cellStyle name="Обычный 4"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
  <sheetViews>
    <sheetView view="pageBreakPreview" zoomScale="91" zoomScaleNormal="91" zoomScaleSheetLayoutView="91" workbookViewId="0">
      <selection activeCell="B18" sqref="B18"/>
    </sheetView>
  </sheetViews>
  <sheetFormatPr defaultRowHeight="14.4" x14ac:dyDescent="0.3"/>
  <cols>
    <col min="1" max="1" width="5.88671875" style="37" customWidth="1"/>
    <col min="2" max="2" width="57.5546875" style="4" customWidth="1"/>
    <col min="3" max="3" width="17.88671875" style="1" customWidth="1"/>
    <col min="4" max="4" width="13.44140625" style="21" customWidth="1"/>
    <col min="5" max="5" width="30.33203125" style="21" customWidth="1"/>
    <col min="6" max="6" width="10.6640625" style="4" bestFit="1" customWidth="1"/>
    <col min="7" max="7" width="11.44140625" style="47" bestFit="1" customWidth="1"/>
    <col min="8" max="8" width="15.5546875" style="48" customWidth="1"/>
    <col min="9" max="9" width="19.44140625" customWidth="1"/>
    <col min="10" max="10" width="13.5546875" style="42" bestFit="1" customWidth="1"/>
    <col min="11" max="11" width="14.6640625" style="42" customWidth="1"/>
    <col min="12" max="12" width="16.33203125" style="42" customWidth="1"/>
    <col min="13" max="13" width="13" customWidth="1"/>
  </cols>
  <sheetData>
    <row r="1" spans="1:12" x14ac:dyDescent="0.3">
      <c r="A1" s="34"/>
      <c r="B1" s="9"/>
      <c r="C1" s="7"/>
      <c r="D1" s="204" t="s">
        <v>72</v>
      </c>
      <c r="E1" s="204"/>
      <c r="F1" s="204"/>
    </row>
    <row r="2" spans="1:12" x14ac:dyDescent="0.3">
      <c r="A2" s="34"/>
      <c r="B2" s="9"/>
      <c r="C2" s="7"/>
      <c r="D2" s="205" t="s">
        <v>66</v>
      </c>
      <c r="E2" s="205"/>
      <c r="F2" s="205"/>
    </row>
    <row r="3" spans="1:12" x14ac:dyDescent="0.3">
      <c r="A3" s="34"/>
      <c r="B3" s="9"/>
      <c r="C3" s="7"/>
      <c r="D3" s="203" t="s">
        <v>67</v>
      </c>
      <c r="E3" s="203"/>
      <c r="F3" s="203"/>
    </row>
    <row r="4" spans="1:12" x14ac:dyDescent="0.3">
      <c r="A4" s="34"/>
      <c r="B4" s="9"/>
      <c r="C4" s="7"/>
      <c r="D4" s="85"/>
      <c r="E4" s="138" t="s">
        <v>50</v>
      </c>
      <c r="F4" s="85"/>
    </row>
    <row r="5" spans="1:12" x14ac:dyDescent="0.3">
      <c r="A5" s="206" t="s">
        <v>15</v>
      </c>
      <c r="B5" s="206"/>
      <c r="C5" s="206"/>
      <c r="D5" s="206"/>
      <c r="E5" s="206"/>
      <c r="F5" s="206"/>
      <c r="G5" s="206"/>
    </row>
    <row r="6" spans="1:12" x14ac:dyDescent="0.3">
      <c r="A6" s="207" t="s">
        <v>68</v>
      </c>
      <c r="B6" s="207"/>
      <c r="C6" s="207"/>
      <c r="D6" s="207"/>
      <c r="E6" s="207"/>
      <c r="F6" s="207"/>
      <c r="G6" s="207"/>
    </row>
    <row r="7" spans="1:12" x14ac:dyDescent="0.3">
      <c r="A7" s="208" t="s">
        <v>58</v>
      </c>
      <c r="B7" s="208"/>
      <c r="C7" s="208"/>
      <c r="D7" s="208"/>
      <c r="E7" s="208"/>
      <c r="F7" s="208"/>
      <c r="G7" s="208"/>
    </row>
    <row r="8" spans="1:12" ht="18.75" customHeight="1" thickBot="1" x14ac:dyDescent="0.35">
      <c r="A8" s="78"/>
      <c r="B8" s="78"/>
      <c r="C8" s="78"/>
      <c r="D8" s="78"/>
      <c r="E8" s="78"/>
      <c r="G8" s="93" t="s">
        <v>9</v>
      </c>
    </row>
    <row r="9" spans="1:12" ht="28.2" thickBot="1" x14ac:dyDescent="0.35">
      <c r="A9" s="79" t="s">
        <v>0</v>
      </c>
      <c r="B9" s="80" t="s">
        <v>1</v>
      </c>
      <c r="C9" s="80" t="s">
        <v>5</v>
      </c>
      <c r="D9" s="80" t="s">
        <v>3</v>
      </c>
      <c r="E9" s="80" t="s">
        <v>4</v>
      </c>
      <c r="F9" s="95" t="s">
        <v>8</v>
      </c>
      <c r="G9" s="77" t="s">
        <v>14</v>
      </c>
    </row>
    <row r="10" spans="1:12" s="33" customFormat="1" ht="39.6" x14ac:dyDescent="0.3">
      <c r="A10" s="101" t="s">
        <v>18</v>
      </c>
      <c r="B10" s="98" t="s">
        <v>91</v>
      </c>
      <c r="C10" s="81">
        <v>707418</v>
      </c>
      <c r="D10" s="97" t="s">
        <v>7</v>
      </c>
      <c r="E10" s="97" t="s">
        <v>69</v>
      </c>
      <c r="F10" s="100" t="s">
        <v>23</v>
      </c>
      <c r="G10" s="99">
        <v>2620</v>
      </c>
      <c r="H10" s="41"/>
      <c r="J10" s="43"/>
      <c r="K10" s="43"/>
      <c r="L10" s="43"/>
    </row>
    <row r="11" spans="1:12" s="33" customFormat="1" ht="39.6" x14ac:dyDescent="0.3">
      <c r="A11" s="101" t="s">
        <v>19</v>
      </c>
      <c r="B11" s="98" t="s">
        <v>94</v>
      </c>
      <c r="C11" s="81">
        <v>438100</v>
      </c>
      <c r="D11" s="97" t="s">
        <v>7</v>
      </c>
      <c r="E11" s="97" t="s">
        <v>69</v>
      </c>
      <c r="F11" s="100" t="s">
        <v>77</v>
      </c>
      <c r="G11" s="99">
        <v>2620</v>
      </c>
      <c r="H11" s="41"/>
      <c r="J11" s="43"/>
      <c r="K11" s="43"/>
      <c r="L11" s="43"/>
    </row>
    <row r="12" spans="1:12" s="33" customFormat="1" ht="39.6" x14ac:dyDescent="0.3">
      <c r="A12" s="101" t="s">
        <v>16</v>
      </c>
      <c r="B12" s="98" t="s">
        <v>95</v>
      </c>
      <c r="C12" s="96">
        <v>385720</v>
      </c>
      <c r="D12" s="97" t="s">
        <v>7</v>
      </c>
      <c r="E12" s="97" t="s">
        <v>69</v>
      </c>
      <c r="F12" s="100" t="s">
        <v>77</v>
      </c>
      <c r="G12" s="99">
        <v>2620</v>
      </c>
      <c r="H12" s="41"/>
      <c r="J12" s="43"/>
      <c r="K12" s="43"/>
      <c r="L12" s="43"/>
    </row>
    <row r="13" spans="1:12" s="33" customFormat="1" ht="52.8" x14ac:dyDescent="0.3">
      <c r="A13" s="101" t="s">
        <v>17</v>
      </c>
      <c r="B13" s="176" t="s">
        <v>92</v>
      </c>
      <c r="C13" s="200">
        <v>468762</v>
      </c>
      <c r="D13" s="199" t="s">
        <v>7</v>
      </c>
      <c r="E13" s="97" t="s">
        <v>76</v>
      </c>
      <c r="F13" s="100" t="s">
        <v>77</v>
      </c>
      <c r="G13" s="99">
        <v>2620</v>
      </c>
      <c r="H13" s="41"/>
      <c r="J13" s="43"/>
      <c r="K13" s="43"/>
      <c r="L13" s="43"/>
    </row>
    <row r="14" spans="1:12" s="33" customFormat="1" ht="39.6" x14ac:dyDescent="0.3">
      <c r="A14" s="195" t="s">
        <v>88</v>
      </c>
      <c r="B14" s="196" t="s">
        <v>93</v>
      </c>
      <c r="C14" s="197">
        <v>600000</v>
      </c>
      <c r="D14" s="97" t="s">
        <v>7</v>
      </c>
      <c r="E14" s="97" t="s">
        <v>76</v>
      </c>
      <c r="F14" s="100" t="s">
        <v>89</v>
      </c>
      <c r="G14" s="198">
        <v>3210</v>
      </c>
      <c r="H14" s="41"/>
      <c r="J14" s="43"/>
      <c r="K14" s="43"/>
      <c r="L14" s="43"/>
    </row>
    <row r="15" spans="1:12" s="27" customFormat="1" ht="22.5" customHeight="1" thickBot="1" x14ac:dyDescent="0.35">
      <c r="A15" s="177"/>
      <c r="B15" s="178" t="s">
        <v>90</v>
      </c>
      <c r="C15" s="179">
        <f>C10+C11+C12+C13+C14</f>
        <v>2600000</v>
      </c>
      <c r="D15" s="180"/>
      <c r="E15" s="180"/>
      <c r="F15" s="181"/>
      <c r="G15" s="182"/>
      <c r="H15" s="49"/>
      <c r="I15" s="55"/>
      <c r="J15" s="54"/>
      <c r="K15" s="54"/>
      <c r="L15" s="49"/>
    </row>
    <row r="16" spans="1:12" s="28" customFormat="1" ht="18.75" customHeight="1" thickBot="1" x14ac:dyDescent="0.35">
      <c r="A16" s="201"/>
      <c r="B16" s="202"/>
      <c r="C16" s="183"/>
      <c r="D16" s="184"/>
      <c r="E16" s="185"/>
      <c r="F16" s="186"/>
      <c r="G16" s="187"/>
      <c r="H16" s="51"/>
      <c r="J16" s="44"/>
      <c r="K16" s="44"/>
      <c r="L16" s="44"/>
    </row>
    <row r="17" spans="1:12" s="28" customFormat="1" ht="15.6" x14ac:dyDescent="0.3">
      <c r="A17" s="35"/>
      <c r="B17" s="38"/>
      <c r="C17" s="39"/>
      <c r="D17" s="23"/>
      <c r="E17" s="22"/>
      <c r="F17" s="14"/>
      <c r="G17" s="47"/>
      <c r="H17" s="51"/>
      <c r="J17" s="44"/>
      <c r="K17" s="44"/>
      <c r="L17" s="44"/>
    </row>
    <row r="18" spans="1:12" s="12" customFormat="1" x14ac:dyDescent="0.3">
      <c r="A18" s="82"/>
      <c r="B18" s="14"/>
      <c r="C18" s="10"/>
      <c r="D18" s="22"/>
      <c r="E18" s="22"/>
      <c r="F18" s="14"/>
      <c r="G18" s="47"/>
      <c r="H18" s="50"/>
      <c r="J18" s="29"/>
      <c r="K18" s="29"/>
      <c r="L18" s="29"/>
    </row>
    <row r="19" spans="1:12" s="12" customFormat="1" ht="15.6" x14ac:dyDescent="0.3">
      <c r="A19" s="82"/>
      <c r="B19" s="191" t="s">
        <v>22</v>
      </c>
      <c r="C19" s="191"/>
      <c r="D19" s="28"/>
      <c r="E19" s="192" t="s">
        <v>78</v>
      </c>
      <c r="F19" s="191"/>
      <c r="G19" s="47"/>
      <c r="H19" s="52"/>
      <c r="J19" s="29"/>
      <c r="K19" s="29"/>
      <c r="L19" s="29"/>
    </row>
    <row r="20" spans="1:12" s="12" customFormat="1" x14ac:dyDescent="0.3">
      <c r="A20" s="36"/>
      <c r="B20" s="20"/>
      <c r="C20" s="26"/>
      <c r="D20" s="31"/>
      <c r="E20" s="31"/>
      <c r="F20" s="20"/>
      <c r="G20" s="47"/>
      <c r="H20" s="52"/>
      <c r="J20" s="29"/>
      <c r="K20" s="29"/>
      <c r="L20" s="29"/>
    </row>
    <row r="21" spans="1:12" s="12" customFormat="1" x14ac:dyDescent="0.3">
      <c r="A21" s="36"/>
      <c r="B21" s="20"/>
      <c r="C21" s="26"/>
      <c r="D21" s="31"/>
      <c r="E21" s="31"/>
      <c r="F21" s="32"/>
      <c r="G21" s="15"/>
      <c r="H21" s="53"/>
      <c r="J21" s="29"/>
      <c r="K21" s="29"/>
      <c r="L21" s="29"/>
    </row>
    <row r="22" spans="1:12" s="12" customFormat="1" x14ac:dyDescent="0.3">
      <c r="A22" s="36"/>
      <c r="B22" s="20"/>
      <c r="C22" s="26"/>
      <c r="D22" s="31"/>
      <c r="E22" s="31"/>
      <c r="F22" s="20"/>
      <c r="G22" s="15"/>
      <c r="H22" s="53"/>
      <c r="J22" s="29"/>
      <c r="K22" s="29"/>
      <c r="L22" s="29"/>
    </row>
    <row r="23" spans="1:12" s="12" customFormat="1" x14ac:dyDescent="0.3">
      <c r="A23" s="36"/>
      <c r="B23" s="20"/>
      <c r="C23" s="26"/>
      <c r="D23" s="31"/>
      <c r="E23" s="31"/>
      <c r="F23" s="20"/>
      <c r="G23" s="47"/>
      <c r="H23" s="53"/>
      <c r="J23" s="29"/>
      <c r="K23" s="29"/>
      <c r="L23" s="29"/>
    </row>
    <row r="24" spans="1:12" s="12" customFormat="1" x14ac:dyDescent="0.3">
      <c r="A24" s="36"/>
      <c r="B24" s="20"/>
      <c r="C24" s="26"/>
      <c r="D24" s="31"/>
      <c r="E24" s="31"/>
      <c r="F24" s="20"/>
      <c r="G24" s="47"/>
      <c r="H24" s="53"/>
      <c r="J24" s="29"/>
      <c r="K24" s="29"/>
      <c r="L24" s="29"/>
    </row>
    <row r="25" spans="1:12" s="12" customFormat="1" x14ac:dyDescent="0.3">
      <c r="A25" s="36"/>
      <c r="B25" s="20"/>
      <c r="C25" s="26"/>
      <c r="D25" s="31"/>
      <c r="E25" s="31"/>
      <c r="F25" s="20"/>
      <c r="G25" s="47"/>
      <c r="H25" s="53"/>
      <c r="J25" s="29"/>
      <c r="K25" s="29"/>
      <c r="L25" s="29"/>
    </row>
    <row r="26" spans="1:12" s="12" customFormat="1" x14ac:dyDescent="0.3">
      <c r="A26" s="36"/>
      <c r="B26" s="20"/>
      <c r="C26" s="30"/>
      <c r="D26" s="31"/>
      <c r="E26" s="31"/>
      <c r="F26" s="20"/>
      <c r="G26" s="47"/>
      <c r="H26" s="52"/>
      <c r="J26" s="29"/>
      <c r="K26" s="29"/>
      <c r="L26" s="29"/>
    </row>
    <row r="27" spans="1:12" s="12" customFormat="1" x14ac:dyDescent="0.3">
      <c r="A27" s="36"/>
      <c r="B27" s="20"/>
      <c r="C27" s="26"/>
      <c r="D27" s="31"/>
      <c r="E27" s="31"/>
      <c r="F27" s="20"/>
      <c r="G27" s="47"/>
      <c r="H27" s="50"/>
      <c r="J27" s="29"/>
      <c r="K27" s="29"/>
      <c r="L27" s="29"/>
    </row>
    <row r="28" spans="1:12" x14ac:dyDescent="0.3">
      <c r="C28" s="3"/>
    </row>
    <row r="29" spans="1:12" x14ac:dyDescent="0.3">
      <c r="C29" s="3"/>
    </row>
    <row r="30" spans="1:12" x14ac:dyDescent="0.3">
      <c r="C30" s="5"/>
    </row>
    <row r="31" spans="1:12" x14ac:dyDescent="0.3">
      <c r="C31" s="6"/>
    </row>
    <row r="32" spans="1:12" x14ac:dyDescent="0.3">
      <c r="B32" s="24"/>
      <c r="C32" s="6"/>
    </row>
    <row r="33" spans="1:12" x14ac:dyDescent="0.3">
      <c r="B33" s="25"/>
      <c r="C33" s="3"/>
    </row>
    <row r="34" spans="1:12" x14ac:dyDescent="0.3">
      <c r="B34" s="25"/>
      <c r="C34" s="3"/>
    </row>
    <row r="35" spans="1:12" x14ac:dyDescent="0.3">
      <c r="A35"/>
      <c r="B35"/>
      <c r="C35" s="3"/>
      <c r="D35"/>
      <c r="E35"/>
      <c r="F35"/>
      <c r="G35"/>
      <c r="H35"/>
      <c r="J35"/>
      <c r="K35"/>
      <c r="L35"/>
    </row>
  </sheetData>
  <mergeCells count="7">
    <mergeCell ref="A16:B16"/>
    <mergeCell ref="D3:F3"/>
    <mergeCell ref="D1:F1"/>
    <mergeCell ref="D2:F2"/>
    <mergeCell ref="A5:G5"/>
    <mergeCell ref="A6:G6"/>
    <mergeCell ref="A7:G7"/>
  </mergeCells>
  <pageMargins left="0.47244094488188981" right="0.19685039370078741" top="0.19685039370078741" bottom="0.23622047244094491" header="0.15748031496062992" footer="0.31496062992125984"/>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topLeftCell="A12" workbookViewId="0">
      <selection activeCell="K9" sqref="K9"/>
    </sheetView>
  </sheetViews>
  <sheetFormatPr defaultRowHeight="14.4" x14ac:dyDescent="0.3"/>
  <cols>
    <col min="1" max="1" width="4.44140625" bestFit="1" customWidth="1"/>
    <col min="2" max="2" width="34.44140625" customWidth="1"/>
    <col min="3" max="3" width="29.44140625" customWidth="1"/>
    <col min="4" max="4" width="15.44140625" customWidth="1"/>
    <col min="5" max="5" width="12.88671875" customWidth="1"/>
    <col min="6" max="6" width="16.44140625" customWidth="1"/>
    <col min="7" max="7" width="8.77734375" bestFit="1" customWidth="1"/>
  </cols>
  <sheetData>
    <row r="1" spans="1:12" x14ac:dyDescent="0.3">
      <c r="A1" s="69"/>
      <c r="B1" s="59"/>
      <c r="C1" s="59"/>
      <c r="D1" s="216" t="s">
        <v>21</v>
      </c>
      <c r="E1" s="216"/>
      <c r="F1" s="216"/>
      <c r="G1" s="216"/>
      <c r="H1" s="216"/>
    </row>
    <row r="2" spans="1:12" x14ac:dyDescent="0.3">
      <c r="A2" s="47"/>
      <c r="B2" s="58"/>
      <c r="C2" s="58"/>
      <c r="D2" s="215" t="s">
        <v>65</v>
      </c>
      <c r="E2" s="215"/>
      <c r="F2" s="215"/>
      <c r="G2" s="215"/>
      <c r="H2" s="215"/>
    </row>
    <row r="3" spans="1:12" x14ac:dyDescent="0.3">
      <c r="A3" s="47"/>
      <c r="B3" s="58"/>
      <c r="C3" s="58"/>
      <c r="D3" s="220" t="s">
        <v>49</v>
      </c>
      <c r="E3" s="220"/>
      <c r="F3" s="220"/>
      <c r="G3" s="220"/>
      <c r="H3" s="220"/>
    </row>
    <row r="4" spans="1:12" x14ac:dyDescent="0.3">
      <c r="A4" s="47"/>
      <c r="B4" s="58"/>
      <c r="C4" s="58"/>
      <c r="D4" s="221" t="s">
        <v>50</v>
      </c>
      <c r="E4" s="221"/>
      <c r="F4" s="221"/>
      <c r="G4" s="221"/>
      <c r="H4" s="221"/>
    </row>
    <row r="5" spans="1:12" ht="15.6" x14ac:dyDescent="0.3">
      <c r="A5" s="217" t="s">
        <v>57</v>
      </c>
      <c r="B5" s="217"/>
      <c r="C5" s="217"/>
      <c r="D5" s="217"/>
      <c r="E5" s="217"/>
      <c r="F5" s="217"/>
      <c r="G5" s="217"/>
      <c r="H5" s="217"/>
    </row>
    <row r="6" spans="1:12" ht="17.399999999999999" x14ac:dyDescent="0.3">
      <c r="A6" s="218" t="s">
        <v>70</v>
      </c>
      <c r="B6" s="218"/>
      <c r="C6" s="218"/>
      <c r="D6" s="218"/>
      <c r="E6" s="218"/>
      <c r="F6" s="218"/>
      <c r="G6" s="218"/>
      <c r="H6" s="218"/>
      <c r="I6" s="139"/>
      <c r="J6" s="139"/>
      <c r="K6" s="139"/>
      <c r="L6" s="139"/>
    </row>
    <row r="7" spans="1:12" ht="15.6" x14ac:dyDescent="0.3">
      <c r="A7" s="219" t="s">
        <v>71</v>
      </c>
      <c r="B7" s="219"/>
      <c r="C7" s="219"/>
      <c r="D7" s="219"/>
      <c r="E7" s="219"/>
      <c r="F7" s="219"/>
      <c r="G7" s="219"/>
      <c r="H7" s="219"/>
    </row>
    <row r="8" spans="1:12" ht="15" thickBot="1" x14ac:dyDescent="0.35">
      <c r="A8" s="47"/>
      <c r="B8" s="58"/>
      <c r="C8" s="58"/>
      <c r="D8" s="71"/>
      <c r="E8" s="71"/>
      <c r="F8" s="87"/>
      <c r="G8" s="4"/>
      <c r="H8" s="71" t="s">
        <v>9</v>
      </c>
    </row>
    <row r="9" spans="1:12" ht="33" thickBot="1" x14ac:dyDescent="0.35">
      <c r="A9" s="110" t="s">
        <v>0</v>
      </c>
      <c r="B9" s="111" t="s">
        <v>74</v>
      </c>
      <c r="C9" s="111" t="s">
        <v>75</v>
      </c>
      <c r="D9" s="111" t="s">
        <v>2</v>
      </c>
      <c r="E9" s="111" t="s">
        <v>3</v>
      </c>
      <c r="F9" s="111" t="s">
        <v>4</v>
      </c>
      <c r="G9" s="111" t="s">
        <v>40</v>
      </c>
      <c r="H9" s="112" t="s">
        <v>14</v>
      </c>
    </row>
    <row r="10" spans="1:12" ht="16.2" x14ac:dyDescent="0.3">
      <c r="A10" s="212"/>
      <c r="B10" s="213"/>
      <c r="C10" s="213"/>
      <c r="D10" s="213"/>
      <c r="E10" s="213"/>
      <c r="F10" s="213"/>
      <c r="G10" s="213"/>
      <c r="H10" s="214"/>
    </row>
    <row r="11" spans="1:12" ht="249.6" customHeight="1" x14ac:dyDescent="0.3">
      <c r="A11" s="113">
        <v>1</v>
      </c>
      <c r="B11" s="209" t="s">
        <v>87</v>
      </c>
      <c r="C11" s="141" t="s">
        <v>84</v>
      </c>
      <c r="D11" s="115">
        <v>100000</v>
      </c>
      <c r="E11" s="116" t="s">
        <v>36</v>
      </c>
      <c r="F11" s="116" t="s">
        <v>32</v>
      </c>
      <c r="G11" s="117" t="s">
        <v>83</v>
      </c>
      <c r="H11" s="118">
        <v>2210</v>
      </c>
    </row>
    <row r="12" spans="1:12" ht="218.4" x14ac:dyDescent="0.3">
      <c r="A12" s="113">
        <v>2</v>
      </c>
      <c r="B12" s="210"/>
      <c r="C12" s="114" t="s">
        <v>85</v>
      </c>
      <c r="D12" s="115">
        <v>200000</v>
      </c>
      <c r="E12" s="116"/>
      <c r="F12" s="116"/>
      <c r="G12" s="193"/>
      <c r="H12" s="118"/>
    </row>
    <row r="13" spans="1:12" ht="31.2" x14ac:dyDescent="0.3">
      <c r="A13" s="113">
        <v>3</v>
      </c>
      <c r="B13" s="211"/>
      <c r="C13" s="114" t="s">
        <v>86</v>
      </c>
      <c r="D13" s="115">
        <v>15000</v>
      </c>
      <c r="E13" s="116"/>
      <c r="F13" s="116"/>
      <c r="G13" s="193"/>
      <c r="H13" s="118"/>
    </row>
    <row r="14" spans="1:12" ht="16.2" x14ac:dyDescent="0.3">
      <c r="A14" s="119"/>
      <c r="B14" s="120" t="s">
        <v>26</v>
      </c>
      <c r="C14" s="120"/>
      <c r="D14" s="121">
        <v>315000</v>
      </c>
      <c r="E14" s="122"/>
      <c r="F14" s="123"/>
      <c r="G14" s="124"/>
      <c r="H14" s="125"/>
    </row>
    <row r="15" spans="1:12" x14ac:dyDescent="0.3">
      <c r="A15" s="102"/>
      <c r="B15" s="103"/>
      <c r="C15" s="103"/>
      <c r="D15" s="104"/>
      <c r="E15" s="105"/>
      <c r="F15" s="106"/>
      <c r="G15" s="107"/>
      <c r="H15" s="108"/>
    </row>
    <row r="16" spans="1:12" x14ac:dyDescent="0.3">
      <c r="A16" s="47"/>
      <c r="B16" s="109"/>
      <c r="C16" s="109"/>
      <c r="D16" s="13"/>
      <c r="E16" s="13"/>
      <c r="F16" s="87"/>
      <c r="G16" s="13"/>
      <c r="H16" s="40"/>
    </row>
    <row r="17" spans="1:8" x14ac:dyDescent="0.3">
      <c r="A17" s="47"/>
      <c r="B17" s="58"/>
      <c r="C17" s="58"/>
      <c r="D17" s="71"/>
      <c r="E17" s="71"/>
      <c r="F17" s="87"/>
      <c r="G17" s="86"/>
      <c r="H17" s="90"/>
    </row>
    <row r="18" spans="1:8" x14ac:dyDescent="0.3">
      <c r="A18" s="69"/>
      <c r="B18" s="59"/>
      <c r="C18" s="59"/>
      <c r="D18" s="70"/>
      <c r="E18" s="70"/>
      <c r="F18" s="20"/>
      <c r="G18" s="4"/>
      <c r="H18" s="19"/>
    </row>
    <row r="19" spans="1:8" ht="18" x14ac:dyDescent="0.35">
      <c r="A19" s="69"/>
      <c r="B19" s="126" t="s">
        <v>41</v>
      </c>
      <c r="C19" s="126"/>
      <c r="D19" s="127"/>
      <c r="E19" s="127"/>
      <c r="F19" s="128" t="s">
        <v>80</v>
      </c>
      <c r="G19" s="4"/>
      <c r="H19" s="19"/>
    </row>
  </sheetData>
  <mergeCells count="9">
    <mergeCell ref="B11:B13"/>
    <mergeCell ref="A10:H10"/>
    <mergeCell ref="D2:H2"/>
    <mergeCell ref="D1:H1"/>
    <mergeCell ref="A5:H5"/>
    <mergeCell ref="A6:H6"/>
    <mergeCell ref="A7:H7"/>
    <mergeCell ref="D3:H3"/>
    <mergeCell ref="D4:H4"/>
  </mergeCells>
  <pageMargins left="0.7" right="0.7"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topLeftCell="C24" zoomScaleNormal="100" zoomScaleSheetLayoutView="100" workbookViewId="0">
      <selection activeCell="E38" sqref="E38"/>
    </sheetView>
  </sheetViews>
  <sheetFormatPr defaultColWidth="9.109375" defaultRowHeight="13.8" x14ac:dyDescent="0.3"/>
  <cols>
    <col min="1" max="1" width="4.109375" style="69" customWidth="1"/>
    <col min="2" max="2" width="44" style="59" customWidth="1"/>
    <col min="3" max="4" width="15.109375" style="70" customWidth="1"/>
    <col min="5" max="5" width="31.5546875" style="20" customWidth="1"/>
    <col min="6" max="6" width="14" style="4" customWidth="1"/>
    <col min="7" max="7" width="12" style="19" customWidth="1"/>
    <col min="8" max="16384" width="9.109375" style="84"/>
  </cols>
  <sheetData>
    <row r="1" spans="1:7" ht="14.4" x14ac:dyDescent="0.3">
      <c r="A1" s="142"/>
      <c r="B1" s="143"/>
      <c r="C1" s="144"/>
      <c r="D1" s="204" t="s">
        <v>20</v>
      </c>
      <c r="E1" s="204"/>
      <c r="F1" s="204"/>
      <c r="G1" s="145"/>
    </row>
    <row r="2" spans="1:7" ht="14.4" x14ac:dyDescent="0.3">
      <c r="A2" s="146"/>
      <c r="B2" s="147"/>
      <c r="C2" s="148"/>
      <c r="D2" s="205" t="s">
        <v>65</v>
      </c>
      <c r="E2" s="205"/>
      <c r="F2" s="205"/>
      <c r="G2" s="149"/>
    </row>
    <row r="3" spans="1:7" ht="14.4" x14ac:dyDescent="0.3">
      <c r="A3" s="146"/>
      <c r="B3" s="147"/>
      <c r="C3" s="148"/>
      <c r="D3" s="203" t="s">
        <v>49</v>
      </c>
      <c r="E3" s="203"/>
      <c r="F3" s="203"/>
      <c r="G3" s="149"/>
    </row>
    <row r="4" spans="1:7" ht="14.4" x14ac:dyDescent="0.3">
      <c r="A4" s="146"/>
      <c r="B4" s="147"/>
      <c r="C4" s="148"/>
      <c r="D4" s="140"/>
      <c r="E4" s="150" t="s">
        <v>50</v>
      </c>
      <c r="F4" s="151"/>
      <c r="G4" s="149"/>
    </row>
    <row r="5" spans="1:7" s="16" customFormat="1" ht="17.399999999999999" x14ac:dyDescent="0.3">
      <c r="A5" s="226" t="s">
        <v>57</v>
      </c>
      <c r="B5" s="226"/>
      <c r="C5" s="226"/>
      <c r="D5" s="226"/>
      <c r="E5" s="226"/>
      <c r="F5" s="226"/>
      <c r="G5" s="226"/>
    </row>
    <row r="6" spans="1:7" s="16" customFormat="1" ht="16.5" customHeight="1" x14ac:dyDescent="0.25">
      <c r="A6" s="227" t="s">
        <v>33</v>
      </c>
      <c r="B6" s="227"/>
      <c r="C6" s="227"/>
      <c r="D6" s="227"/>
      <c r="E6" s="227"/>
      <c r="F6" s="227"/>
      <c r="G6" s="227"/>
    </row>
    <row r="7" spans="1:7" s="16" customFormat="1" ht="15.6" x14ac:dyDescent="0.3">
      <c r="A7" s="222"/>
      <c r="B7" s="222"/>
      <c r="C7" s="222"/>
      <c r="D7" s="222"/>
      <c r="E7" s="222"/>
      <c r="F7" s="222"/>
      <c r="G7" s="222"/>
    </row>
    <row r="8" spans="1:7" ht="14.4" thickBot="1" x14ac:dyDescent="0.35">
      <c r="A8" s="146"/>
      <c r="B8" s="147"/>
      <c r="C8" s="148"/>
      <c r="D8" s="148"/>
      <c r="E8" s="152"/>
      <c r="F8" s="153"/>
      <c r="G8" s="148" t="s">
        <v>9</v>
      </c>
    </row>
    <row r="9" spans="1:7" ht="30" customHeight="1" thickBot="1" x14ac:dyDescent="0.35">
      <c r="A9" s="154" t="s">
        <v>0</v>
      </c>
      <c r="B9" s="155" t="s">
        <v>1</v>
      </c>
      <c r="C9" s="155" t="s">
        <v>2</v>
      </c>
      <c r="D9" s="155" t="s">
        <v>3</v>
      </c>
      <c r="E9" s="155" t="s">
        <v>4</v>
      </c>
      <c r="F9" s="155" t="s">
        <v>40</v>
      </c>
      <c r="G9" s="156" t="s">
        <v>14</v>
      </c>
    </row>
    <row r="10" spans="1:7" s="27" customFormat="1" ht="18" customHeight="1" x14ac:dyDescent="0.3">
      <c r="A10" s="223" t="s">
        <v>25</v>
      </c>
      <c r="B10" s="224"/>
      <c r="C10" s="224"/>
      <c r="D10" s="224"/>
      <c r="E10" s="224"/>
      <c r="F10" s="224"/>
      <c r="G10" s="225"/>
    </row>
    <row r="11" spans="1:7" s="18" customFormat="1" ht="62.4" x14ac:dyDescent="0.3">
      <c r="A11" s="157">
        <v>1</v>
      </c>
      <c r="B11" s="132" t="s">
        <v>27</v>
      </c>
      <c r="C11" s="134">
        <v>100000</v>
      </c>
      <c r="D11" s="158" t="s">
        <v>36</v>
      </c>
      <c r="E11" s="158" t="s">
        <v>32</v>
      </c>
      <c r="F11" s="159" t="s">
        <v>24</v>
      </c>
      <c r="G11" s="160">
        <v>2730</v>
      </c>
    </row>
    <row r="12" spans="1:7" s="18" customFormat="1" ht="62.4" x14ac:dyDescent="0.3">
      <c r="A12" s="157">
        <f>A11+1</f>
        <v>2</v>
      </c>
      <c r="B12" s="132" t="s">
        <v>28</v>
      </c>
      <c r="C12" s="134">
        <v>180000</v>
      </c>
      <c r="D12" s="158" t="s">
        <v>36</v>
      </c>
      <c r="E12" s="158" t="s">
        <v>32</v>
      </c>
      <c r="F12" s="159" t="s">
        <v>24</v>
      </c>
      <c r="G12" s="160">
        <v>2730</v>
      </c>
    </row>
    <row r="13" spans="1:7" s="18" customFormat="1" ht="62.4" x14ac:dyDescent="0.3">
      <c r="A13" s="157">
        <f t="shared" ref="A13" si="0">A12+1</f>
        <v>3</v>
      </c>
      <c r="B13" s="132" t="s">
        <v>29</v>
      </c>
      <c r="C13" s="134">
        <v>42000</v>
      </c>
      <c r="D13" s="158" t="s">
        <v>36</v>
      </c>
      <c r="E13" s="158" t="s">
        <v>32</v>
      </c>
      <c r="F13" s="159" t="s">
        <v>24</v>
      </c>
      <c r="G13" s="160">
        <v>2730</v>
      </c>
    </row>
    <row r="14" spans="1:7" s="18" customFormat="1" ht="46.8" x14ac:dyDescent="0.3">
      <c r="A14" s="157">
        <v>4</v>
      </c>
      <c r="B14" s="161" t="s">
        <v>51</v>
      </c>
      <c r="C14" s="134">
        <v>120000</v>
      </c>
      <c r="D14" s="158" t="s">
        <v>36</v>
      </c>
      <c r="E14" s="158" t="s">
        <v>32</v>
      </c>
      <c r="F14" s="159" t="s">
        <v>24</v>
      </c>
      <c r="G14" s="160">
        <v>2730</v>
      </c>
    </row>
    <row r="15" spans="1:7" s="18" customFormat="1" ht="62.4" x14ac:dyDescent="0.3">
      <c r="A15" s="157">
        <v>5</v>
      </c>
      <c r="B15" s="161" t="s">
        <v>31</v>
      </c>
      <c r="C15" s="134">
        <v>90000</v>
      </c>
      <c r="D15" s="158" t="s">
        <v>36</v>
      </c>
      <c r="E15" s="158" t="s">
        <v>32</v>
      </c>
      <c r="F15" s="159" t="s">
        <v>24</v>
      </c>
      <c r="G15" s="160">
        <v>2730</v>
      </c>
    </row>
    <row r="16" spans="1:7" s="18" customFormat="1" ht="78" x14ac:dyDescent="0.3">
      <c r="A16" s="157">
        <v>6</v>
      </c>
      <c r="B16" s="161" t="s">
        <v>43</v>
      </c>
      <c r="C16" s="134">
        <v>74200</v>
      </c>
      <c r="D16" s="158" t="s">
        <v>45</v>
      </c>
      <c r="E16" s="158" t="s">
        <v>32</v>
      </c>
      <c r="F16" s="159" t="s">
        <v>24</v>
      </c>
      <c r="G16" s="160">
        <v>2210</v>
      </c>
    </row>
    <row r="17" spans="1:7" s="18" customFormat="1" ht="46.8" x14ac:dyDescent="0.3">
      <c r="A17" s="157">
        <v>7</v>
      </c>
      <c r="B17" s="161" t="s">
        <v>39</v>
      </c>
      <c r="C17" s="134">
        <v>142500</v>
      </c>
      <c r="D17" s="158" t="s">
        <v>36</v>
      </c>
      <c r="E17" s="158" t="s">
        <v>32</v>
      </c>
      <c r="F17" s="159" t="s">
        <v>24</v>
      </c>
      <c r="G17" s="160">
        <v>2210</v>
      </c>
    </row>
    <row r="18" spans="1:7" s="18" customFormat="1" ht="46.8" x14ac:dyDescent="0.3">
      <c r="A18" s="157">
        <v>8</v>
      </c>
      <c r="B18" s="161" t="s">
        <v>44</v>
      </c>
      <c r="C18" s="134">
        <v>245000</v>
      </c>
      <c r="D18" s="158" t="s">
        <v>46</v>
      </c>
      <c r="E18" s="158" t="s">
        <v>32</v>
      </c>
      <c r="F18" s="159" t="s">
        <v>24</v>
      </c>
      <c r="G18" s="160">
        <v>2210</v>
      </c>
    </row>
    <row r="19" spans="1:7" s="18" customFormat="1" ht="31.2" x14ac:dyDescent="0.3">
      <c r="A19" s="157">
        <v>9</v>
      </c>
      <c r="B19" s="161" t="s">
        <v>52</v>
      </c>
      <c r="C19" s="134">
        <v>41000</v>
      </c>
      <c r="D19" s="158" t="s">
        <v>47</v>
      </c>
      <c r="E19" s="158" t="s">
        <v>32</v>
      </c>
      <c r="F19" s="159" t="s">
        <v>24</v>
      </c>
      <c r="G19" s="160">
        <v>2210</v>
      </c>
    </row>
    <row r="20" spans="1:7" s="18" customFormat="1" ht="31.2" x14ac:dyDescent="0.3">
      <c r="A20" s="157">
        <v>10</v>
      </c>
      <c r="B20" s="161" t="s">
        <v>48</v>
      </c>
      <c r="C20" s="134">
        <v>2000</v>
      </c>
      <c r="D20" s="158"/>
      <c r="E20" s="158" t="s">
        <v>32</v>
      </c>
      <c r="F20" s="159" t="s">
        <v>24</v>
      </c>
      <c r="G20" s="160">
        <v>2210</v>
      </c>
    </row>
    <row r="21" spans="1:7" s="18" customFormat="1" ht="62.4" x14ac:dyDescent="0.3">
      <c r="A21" s="157">
        <v>11</v>
      </c>
      <c r="B21" s="132" t="s">
        <v>56</v>
      </c>
      <c r="C21" s="134">
        <v>30000</v>
      </c>
      <c r="D21" s="158" t="s">
        <v>36</v>
      </c>
      <c r="E21" s="158" t="s">
        <v>32</v>
      </c>
      <c r="F21" s="159" t="s">
        <v>24</v>
      </c>
      <c r="G21" s="162">
        <v>2730</v>
      </c>
    </row>
    <row r="22" spans="1:7" s="18" customFormat="1" ht="31.2" x14ac:dyDescent="0.3">
      <c r="A22" s="157">
        <f t="shared" ref="A22" si="1">A21+1</f>
        <v>12</v>
      </c>
      <c r="B22" s="132" t="s">
        <v>53</v>
      </c>
      <c r="C22" s="134">
        <v>8000</v>
      </c>
      <c r="D22" s="158" t="s">
        <v>45</v>
      </c>
      <c r="E22" s="158" t="s">
        <v>32</v>
      </c>
      <c r="F22" s="159" t="s">
        <v>24</v>
      </c>
      <c r="G22" s="160">
        <v>2210</v>
      </c>
    </row>
    <row r="23" spans="1:7" s="18" customFormat="1" ht="68.400000000000006" customHeight="1" x14ac:dyDescent="0.3">
      <c r="A23" s="157">
        <v>13</v>
      </c>
      <c r="B23" s="132" t="s">
        <v>30</v>
      </c>
      <c r="C23" s="134">
        <v>0</v>
      </c>
      <c r="D23" s="158" t="s">
        <v>45</v>
      </c>
      <c r="E23" s="158" t="s">
        <v>32</v>
      </c>
      <c r="F23" s="159" t="s">
        <v>24</v>
      </c>
      <c r="G23" s="162">
        <v>2730</v>
      </c>
    </row>
    <row r="24" spans="1:7" s="18" customFormat="1" ht="106.5" customHeight="1" x14ac:dyDescent="0.3">
      <c r="A24" s="157">
        <v>14</v>
      </c>
      <c r="B24" s="132" t="s">
        <v>54</v>
      </c>
      <c r="C24" s="134">
        <v>51970</v>
      </c>
      <c r="D24" s="158" t="s">
        <v>36</v>
      </c>
      <c r="E24" s="158" t="s">
        <v>32</v>
      </c>
      <c r="F24" s="159" t="s">
        <v>55</v>
      </c>
      <c r="G24" s="162">
        <v>2730</v>
      </c>
    </row>
    <row r="25" spans="1:7" ht="29.25" customHeight="1" x14ac:dyDescent="0.3">
      <c r="A25" s="163"/>
      <c r="B25" s="164" t="s">
        <v>26</v>
      </c>
      <c r="C25" s="165">
        <f>SUM(C11:C24)</f>
        <v>1126670</v>
      </c>
      <c r="D25" s="158"/>
      <c r="E25" s="166"/>
      <c r="F25" s="167"/>
      <c r="G25" s="160"/>
    </row>
    <row r="26" spans="1:7" ht="29.25" customHeight="1" x14ac:dyDescent="0.3">
      <c r="A26" s="102"/>
      <c r="B26" s="103"/>
      <c r="C26" s="104"/>
      <c r="D26" s="105"/>
      <c r="E26" s="106"/>
      <c r="F26" s="107"/>
      <c r="G26" s="108"/>
    </row>
    <row r="27" spans="1:7" x14ac:dyDescent="0.3">
      <c r="A27" s="146"/>
      <c r="B27" s="168"/>
      <c r="C27" s="169"/>
      <c r="D27" s="169"/>
      <c r="E27" s="152"/>
      <c r="F27" s="169"/>
      <c r="G27" s="170"/>
    </row>
    <row r="28" spans="1:7" x14ac:dyDescent="0.3">
      <c r="A28" s="146"/>
      <c r="B28" s="147"/>
      <c r="C28" s="148"/>
      <c r="D28" s="148"/>
      <c r="E28" s="152"/>
      <c r="F28" s="171"/>
      <c r="G28" s="149"/>
    </row>
    <row r="29" spans="1:7" x14ac:dyDescent="0.3">
      <c r="A29" s="142"/>
      <c r="B29" s="143"/>
      <c r="C29" s="144"/>
      <c r="D29" s="144"/>
      <c r="E29" s="172"/>
      <c r="F29" s="153"/>
      <c r="G29" s="145"/>
    </row>
    <row r="30" spans="1:7" ht="18" x14ac:dyDescent="0.35">
      <c r="A30" s="142"/>
      <c r="B30" s="173" t="s">
        <v>41</v>
      </c>
      <c r="C30" s="174"/>
      <c r="D30" s="174"/>
      <c r="E30" s="175" t="s">
        <v>78</v>
      </c>
      <c r="F30" s="153"/>
      <c r="G30" s="145"/>
    </row>
    <row r="31" spans="1:7" s="4" customFormat="1" x14ac:dyDescent="0.3">
      <c r="A31" s="69"/>
      <c r="B31" s="59"/>
      <c r="C31" s="70"/>
      <c r="D31" s="70"/>
      <c r="E31" s="20"/>
      <c r="G31" s="19"/>
    </row>
    <row r="32" spans="1:7" s="4" customFormat="1" x14ac:dyDescent="0.3">
      <c r="A32" s="69"/>
      <c r="B32" s="59"/>
      <c r="C32" s="70"/>
      <c r="D32" s="70"/>
      <c r="E32" s="20"/>
      <c r="G32" s="19"/>
    </row>
    <row r="34" spans="3:5" x14ac:dyDescent="0.3">
      <c r="C34" s="56"/>
    </row>
    <row r="35" spans="3:5" x14ac:dyDescent="0.3">
      <c r="C35" s="57"/>
    </row>
    <row r="38" spans="3:5" x14ac:dyDescent="0.3">
      <c r="E38" s="194"/>
    </row>
  </sheetData>
  <mergeCells count="7">
    <mergeCell ref="A7:G7"/>
    <mergeCell ref="A10:G10"/>
    <mergeCell ref="D1:F1"/>
    <mergeCell ref="D2:F2"/>
    <mergeCell ref="D3:F3"/>
    <mergeCell ref="A5:G5"/>
    <mergeCell ref="A6:G6"/>
  </mergeCells>
  <pageMargins left="0.6692913385826772" right="0.19685039370078741" top="0.19685039370078741" bottom="0.19685039370078741" header="0.19685039370078741" footer="0.19685039370078741"/>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view="pageBreakPreview" zoomScaleNormal="100" zoomScaleSheetLayoutView="100" workbookViewId="0">
      <selection activeCell="H12" sqref="H12"/>
    </sheetView>
  </sheetViews>
  <sheetFormatPr defaultColWidth="9.109375" defaultRowHeight="13.8" x14ac:dyDescent="0.25"/>
  <cols>
    <col min="1" max="1" width="4.44140625" style="7" customWidth="1"/>
    <col min="2" max="2" width="40.6640625" style="7" customWidth="1"/>
    <col min="3" max="3" width="13" style="7" customWidth="1"/>
    <col min="4" max="4" width="14.88671875" style="7" customWidth="1"/>
    <col min="5" max="5" width="24.6640625" style="7" customWidth="1"/>
    <col min="6" max="6" width="14.33203125" style="7" customWidth="1"/>
    <col min="7" max="7" width="13.88671875" style="60" customWidth="1"/>
    <col min="8" max="8" width="14.44140625" style="60" customWidth="1"/>
    <col min="9" max="9" width="11" style="60" customWidth="1"/>
    <col min="10" max="11" width="12.5546875" style="60" bestFit="1" customWidth="1"/>
    <col min="12" max="12" width="12.5546875" style="60" customWidth="1"/>
    <col min="13" max="13" width="15.6640625" style="60" customWidth="1"/>
    <col min="14" max="16384" width="9.109375" style="2"/>
  </cols>
  <sheetData>
    <row r="1" spans="1:13" x14ac:dyDescent="0.25">
      <c r="A1" s="8"/>
      <c r="B1" s="73"/>
      <c r="D1" s="216" t="s">
        <v>35</v>
      </c>
      <c r="E1" s="216"/>
      <c r="F1" s="216"/>
    </row>
    <row r="2" spans="1:13" x14ac:dyDescent="0.25">
      <c r="A2" s="8"/>
      <c r="B2" s="73"/>
      <c r="C2" s="11"/>
      <c r="D2" s="215" t="s">
        <v>42</v>
      </c>
      <c r="E2" s="215"/>
      <c r="F2" s="215"/>
    </row>
    <row r="3" spans="1:13" x14ac:dyDescent="0.25">
      <c r="A3" s="8"/>
      <c r="B3" s="73"/>
      <c r="C3" s="11"/>
      <c r="D3" s="220" t="s">
        <v>61</v>
      </c>
      <c r="E3" s="220"/>
      <c r="F3" s="220"/>
    </row>
    <row r="4" spans="1:13" ht="14.4" customHeight="1" x14ac:dyDescent="0.25">
      <c r="A4" s="8"/>
      <c r="B4" s="73"/>
      <c r="C4" s="72"/>
      <c r="D4" s="235" t="s">
        <v>50</v>
      </c>
      <c r="E4" s="235"/>
      <c r="F4" s="235"/>
    </row>
    <row r="5" spans="1:13" ht="24.75" customHeight="1" x14ac:dyDescent="0.25">
      <c r="A5" s="233" t="s">
        <v>15</v>
      </c>
      <c r="B5" s="233"/>
      <c r="C5" s="233"/>
      <c r="D5" s="233"/>
      <c r="E5" s="233"/>
      <c r="F5" s="233"/>
    </row>
    <row r="6" spans="1:13" ht="29.4" customHeight="1" x14ac:dyDescent="0.25">
      <c r="A6" s="232" t="s">
        <v>62</v>
      </c>
      <c r="B6" s="232"/>
      <c r="C6" s="232"/>
      <c r="D6" s="232"/>
      <c r="E6" s="232"/>
      <c r="F6" s="232"/>
    </row>
    <row r="7" spans="1:13" ht="18" customHeight="1" x14ac:dyDescent="0.25">
      <c r="A7" s="234" t="s">
        <v>58</v>
      </c>
      <c r="B7" s="234"/>
      <c r="C7" s="234"/>
      <c r="D7" s="234"/>
      <c r="E7" s="234"/>
      <c r="F7" s="234"/>
    </row>
    <row r="8" spans="1:13" ht="14.4" thickBot="1" x14ac:dyDescent="0.3">
      <c r="A8" s="74"/>
      <c r="B8" s="17"/>
      <c r="C8" s="17"/>
      <c r="D8" s="17"/>
      <c r="E8" s="17"/>
      <c r="F8" s="9" t="s">
        <v>9</v>
      </c>
      <c r="H8" s="60" t="s">
        <v>34</v>
      </c>
    </row>
    <row r="9" spans="1:13" s="45" customFormat="1" ht="28.2" thickBot="1" x14ac:dyDescent="0.35">
      <c r="A9" s="75" t="s">
        <v>0</v>
      </c>
      <c r="B9" s="76" t="s">
        <v>10</v>
      </c>
      <c r="C9" s="76" t="s">
        <v>11</v>
      </c>
      <c r="D9" s="76" t="s">
        <v>12</v>
      </c>
      <c r="E9" s="76" t="s">
        <v>13</v>
      </c>
      <c r="F9" s="76" t="s">
        <v>37</v>
      </c>
      <c r="G9" s="61"/>
      <c r="H9" s="61"/>
      <c r="I9" s="61"/>
      <c r="J9" s="61"/>
      <c r="K9" s="61"/>
      <c r="L9" s="61"/>
      <c r="M9" s="61"/>
    </row>
    <row r="10" spans="1:13" ht="63.75" customHeight="1" x14ac:dyDescent="0.25">
      <c r="A10" s="83">
        <v>1</v>
      </c>
      <c r="B10" s="89" t="s">
        <v>59</v>
      </c>
      <c r="C10" s="94" t="s">
        <v>36</v>
      </c>
      <c r="D10" s="236">
        <v>1200000</v>
      </c>
      <c r="E10" s="89" t="s">
        <v>60</v>
      </c>
      <c r="F10" s="133" t="s">
        <v>38</v>
      </c>
      <c r="H10" s="62"/>
    </row>
    <row r="11" spans="1:13" ht="63.75" customHeight="1" x14ac:dyDescent="0.25">
      <c r="A11" s="83">
        <v>2</v>
      </c>
      <c r="B11" s="89" t="s">
        <v>96</v>
      </c>
      <c r="C11" s="94" t="s">
        <v>36</v>
      </c>
      <c r="D11" s="236">
        <v>1400000</v>
      </c>
      <c r="E11" s="89" t="s">
        <v>60</v>
      </c>
      <c r="F11" s="133" t="s">
        <v>38</v>
      </c>
      <c r="H11" s="62"/>
    </row>
    <row r="12" spans="1:13" ht="63.75" customHeight="1" x14ac:dyDescent="0.25">
      <c r="A12" s="83">
        <v>3</v>
      </c>
      <c r="B12" s="89" t="s">
        <v>97</v>
      </c>
      <c r="C12" s="94" t="s">
        <v>36</v>
      </c>
      <c r="D12" s="236">
        <v>350000</v>
      </c>
      <c r="E12" s="89" t="s">
        <v>98</v>
      </c>
      <c r="F12" s="133" t="s">
        <v>38</v>
      </c>
      <c r="H12" s="62"/>
    </row>
    <row r="13" spans="1:13" ht="59.25" customHeight="1" x14ac:dyDescent="0.25">
      <c r="A13" s="83">
        <v>4</v>
      </c>
      <c r="B13" s="89" t="s">
        <v>99</v>
      </c>
      <c r="C13" s="94" t="s">
        <v>36</v>
      </c>
      <c r="D13" s="236">
        <v>350000</v>
      </c>
      <c r="E13" s="89" t="s">
        <v>98</v>
      </c>
      <c r="F13" s="133" t="s">
        <v>38</v>
      </c>
      <c r="H13" s="62"/>
    </row>
    <row r="14" spans="1:13" s="46" customFormat="1" ht="18.75" customHeight="1" thickBot="1" x14ac:dyDescent="0.35">
      <c r="A14" s="228" t="s">
        <v>6</v>
      </c>
      <c r="B14" s="229"/>
      <c r="C14" s="230"/>
      <c r="D14" s="129">
        <f>D10+D11+D12+D13</f>
        <v>3300000</v>
      </c>
      <c r="E14" s="130"/>
      <c r="F14" s="131"/>
      <c r="G14" s="64"/>
      <c r="H14" s="64"/>
      <c r="I14" s="64"/>
      <c r="J14" s="64"/>
      <c r="K14" s="64"/>
      <c r="L14" s="64"/>
      <c r="M14" s="64"/>
    </row>
    <row r="15" spans="1:13" s="46" customFormat="1" x14ac:dyDescent="0.3">
      <c r="A15" s="91"/>
      <c r="B15" s="91"/>
      <c r="C15" s="91"/>
      <c r="D15" s="92"/>
      <c r="E15" s="88"/>
      <c r="F15" s="91"/>
      <c r="G15" s="64"/>
      <c r="H15" s="64"/>
      <c r="I15" s="64"/>
      <c r="J15" s="64"/>
      <c r="K15" s="64"/>
      <c r="L15" s="64"/>
      <c r="M15" s="64"/>
    </row>
    <row r="16" spans="1:13" s="46" customFormat="1" x14ac:dyDescent="0.3">
      <c r="A16" s="91"/>
      <c r="B16" s="91"/>
      <c r="C16" s="91"/>
      <c r="D16" s="92"/>
      <c r="E16" s="88"/>
      <c r="F16" s="91"/>
      <c r="G16" s="64"/>
      <c r="H16" s="64"/>
      <c r="I16" s="64"/>
      <c r="J16" s="64"/>
      <c r="K16" s="64"/>
      <c r="L16" s="64"/>
      <c r="M16" s="64"/>
    </row>
    <row r="17" spans="1:14" s="46" customFormat="1" x14ac:dyDescent="0.3">
      <c r="A17" s="91"/>
      <c r="B17" s="188" t="s">
        <v>79</v>
      </c>
      <c r="C17" s="188"/>
      <c r="D17" s="189"/>
      <c r="E17" s="190" t="s">
        <v>80</v>
      </c>
      <c r="F17" s="188"/>
      <c r="G17" s="64"/>
      <c r="H17" s="64"/>
      <c r="I17" s="64"/>
      <c r="J17" s="64"/>
      <c r="K17" s="64"/>
      <c r="L17" s="64"/>
      <c r="M17" s="64"/>
    </row>
    <row r="18" spans="1:14" x14ac:dyDescent="0.25">
      <c r="A18" s="9"/>
      <c r="B18" s="9"/>
      <c r="C18" s="9"/>
      <c r="D18" s="9"/>
      <c r="E18" s="9"/>
      <c r="F18" s="9"/>
    </row>
    <row r="19" spans="1:14" x14ac:dyDescent="0.25">
      <c r="A19" s="231"/>
      <c r="B19" s="231"/>
      <c r="C19" s="231"/>
      <c r="D19" s="231"/>
      <c r="E19" s="231"/>
      <c r="F19" s="231"/>
      <c r="J19" s="65"/>
      <c r="K19" s="65"/>
      <c r="L19" s="65"/>
      <c r="M19" s="66"/>
    </row>
    <row r="21" spans="1:14" x14ac:dyDescent="0.25">
      <c r="N21" s="2">
        <f>M21/10</f>
        <v>0</v>
      </c>
    </row>
    <row r="22" spans="1:14" x14ac:dyDescent="0.25">
      <c r="G22" s="67"/>
      <c r="H22" s="68"/>
      <c r="I22" s="68"/>
      <c r="K22" s="63"/>
      <c r="L22" s="63"/>
      <c r="M22" s="63"/>
    </row>
    <row r="23" spans="1:14" x14ac:dyDescent="0.25">
      <c r="G23" s="67"/>
      <c r="H23" s="68"/>
      <c r="I23" s="67"/>
      <c r="M23" s="63"/>
    </row>
    <row r="24" spans="1:14" x14ac:dyDescent="0.25">
      <c r="G24" s="67"/>
      <c r="H24" s="68"/>
      <c r="I24" s="68"/>
      <c r="M24" s="63"/>
    </row>
    <row r="25" spans="1:14" x14ac:dyDescent="0.25">
      <c r="G25" s="67"/>
      <c r="H25" s="67"/>
      <c r="I25" s="67"/>
      <c r="J25" s="63"/>
      <c r="K25" s="63"/>
      <c r="L25" s="63"/>
      <c r="M25" s="63"/>
    </row>
    <row r="26" spans="1:14" x14ac:dyDescent="0.25">
      <c r="G26" s="67"/>
      <c r="H26" s="67"/>
      <c r="I26" s="67"/>
      <c r="J26" s="63"/>
      <c r="K26" s="63"/>
      <c r="L26" s="63"/>
      <c r="M26" s="63"/>
    </row>
    <row r="27" spans="1:14" x14ac:dyDescent="0.25">
      <c r="M27" s="63"/>
    </row>
    <row r="30" spans="1:14" x14ac:dyDescent="0.25">
      <c r="M30" s="63"/>
    </row>
    <row r="31" spans="1:14" x14ac:dyDescent="0.25">
      <c r="M31" s="63"/>
    </row>
    <row r="32" spans="1:14" x14ac:dyDescent="0.25">
      <c r="M32" s="63"/>
    </row>
  </sheetData>
  <mergeCells count="9">
    <mergeCell ref="D1:F1"/>
    <mergeCell ref="D2:F2"/>
    <mergeCell ref="D3:F3"/>
    <mergeCell ref="A14:C14"/>
    <mergeCell ref="A19:F19"/>
    <mergeCell ref="A6:F6"/>
    <mergeCell ref="A5:F5"/>
    <mergeCell ref="A7:F7"/>
    <mergeCell ref="D4:F4"/>
  </mergeCells>
  <pageMargins left="0.82677165354330717" right="0.23622047244094491"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tabSelected="1" workbookViewId="0">
      <selection activeCell="B10" sqref="B10"/>
    </sheetView>
  </sheetViews>
  <sheetFormatPr defaultColWidth="9.109375" defaultRowHeight="13.8" x14ac:dyDescent="0.25"/>
  <cols>
    <col min="1" max="1" width="4.44140625" style="85" customWidth="1"/>
    <col min="2" max="2" width="40.6640625" style="85" customWidth="1"/>
    <col min="3" max="3" width="13" style="85" customWidth="1"/>
    <col min="4" max="4" width="14.88671875" style="85" customWidth="1"/>
    <col min="5" max="5" width="28.6640625" style="85" customWidth="1"/>
    <col min="6" max="6" width="14.33203125" style="85" customWidth="1"/>
    <col min="7" max="7" width="0.88671875" style="60" customWidth="1"/>
    <col min="8" max="8" width="14.44140625" style="60" customWidth="1"/>
    <col min="9" max="9" width="11" style="60" customWidth="1"/>
    <col min="10" max="11" width="12.5546875" style="60" bestFit="1" customWidth="1"/>
    <col min="12" max="12" width="12.5546875" style="60" customWidth="1"/>
    <col min="13" max="13" width="15.6640625" style="60" customWidth="1"/>
    <col min="14" max="16384" width="9.109375" style="2"/>
  </cols>
  <sheetData>
    <row r="1" spans="1:13" x14ac:dyDescent="0.25">
      <c r="A1" s="8"/>
      <c r="B1" s="136"/>
      <c r="D1" s="204" t="s">
        <v>73</v>
      </c>
      <c r="E1" s="204"/>
      <c r="F1" s="204"/>
    </row>
    <row r="2" spans="1:13" x14ac:dyDescent="0.25">
      <c r="A2" s="8"/>
      <c r="B2" s="136"/>
      <c r="C2" s="11"/>
      <c r="D2" s="205" t="s">
        <v>42</v>
      </c>
      <c r="E2" s="205"/>
      <c r="F2" s="205"/>
    </row>
    <row r="3" spans="1:13" x14ac:dyDescent="0.25">
      <c r="A3" s="8"/>
      <c r="B3" s="136"/>
      <c r="C3" s="11"/>
      <c r="D3" s="203" t="s">
        <v>61</v>
      </c>
      <c r="E3" s="203"/>
      <c r="F3" s="203"/>
    </row>
    <row r="4" spans="1:13" x14ac:dyDescent="0.25">
      <c r="A4" s="8"/>
      <c r="B4" s="136"/>
      <c r="C4" s="72"/>
      <c r="D4" s="72"/>
      <c r="E4" s="221" t="s">
        <v>50</v>
      </c>
      <c r="F4" s="221"/>
    </row>
    <row r="5" spans="1:13" ht="24.75" customHeight="1" x14ac:dyDescent="0.25">
      <c r="A5" s="233" t="s">
        <v>15</v>
      </c>
      <c r="B5" s="233"/>
      <c r="C5" s="233"/>
      <c r="D5" s="233"/>
      <c r="E5" s="233"/>
      <c r="F5" s="233"/>
    </row>
    <row r="6" spans="1:13" ht="63" customHeight="1" x14ac:dyDescent="0.25">
      <c r="A6" s="232" t="s">
        <v>63</v>
      </c>
      <c r="B6" s="232"/>
      <c r="C6" s="232"/>
      <c r="D6" s="232"/>
      <c r="E6" s="232"/>
      <c r="F6" s="232"/>
    </row>
    <row r="7" spans="1:13" ht="18" customHeight="1" x14ac:dyDescent="0.25">
      <c r="A7" s="234" t="s">
        <v>58</v>
      </c>
      <c r="B7" s="234"/>
      <c r="C7" s="234"/>
      <c r="D7" s="234"/>
      <c r="E7" s="234"/>
      <c r="F7" s="234"/>
    </row>
    <row r="8" spans="1:13" ht="14.4" thickBot="1" x14ac:dyDescent="0.3">
      <c r="A8" s="135"/>
      <c r="B8" s="90"/>
      <c r="C8" s="90"/>
      <c r="D8" s="90"/>
      <c r="E8" s="90"/>
      <c r="F8" s="86" t="s">
        <v>9</v>
      </c>
      <c r="H8" s="60" t="s">
        <v>34</v>
      </c>
    </row>
    <row r="9" spans="1:13" s="45" customFormat="1" ht="28.2" thickBot="1" x14ac:dyDescent="0.35">
      <c r="A9" s="75" t="s">
        <v>0</v>
      </c>
      <c r="B9" s="76" t="s">
        <v>10</v>
      </c>
      <c r="C9" s="76" t="s">
        <v>11</v>
      </c>
      <c r="D9" s="76" t="s">
        <v>12</v>
      </c>
      <c r="E9" s="76" t="s">
        <v>13</v>
      </c>
      <c r="F9" s="76" t="s">
        <v>37</v>
      </c>
      <c r="G9" s="61"/>
      <c r="H9" s="61"/>
      <c r="I9" s="61"/>
      <c r="J9" s="61"/>
      <c r="K9" s="61"/>
      <c r="L9" s="61"/>
      <c r="M9" s="61"/>
    </row>
    <row r="10" spans="1:13" ht="63.75" customHeight="1" x14ac:dyDescent="0.25">
      <c r="A10" s="83">
        <v>1</v>
      </c>
      <c r="B10" s="89" t="s">
        <v>64</v>
      </c>
      <c r="C10" s="94" t="s">
        <v>36</v>
      </c>
      <c r="D10" s="137">
        <v>14000</v>
      </c>
      <c r="E10" s="116" t="s">
        <v>32</v>
      </c>
      <c r="F10" s="133" t="s">
        <v>38</v>
      </c>
      <c r="H10" s="62"/>
    </row>
    <row r="11" spans="1:13" s="46" customFormat="1" ht="18.75" customHeight="1" thickBot="1" x14ac:dyDescent="0.35">
      <c r="A11" s="228" t="s">
        <v>6</v>
      </c>
      <c r="B11" s="229"/>
      <c r="C11" s="230"/>
      <c r="D11" s="129">
        <f>D10</f>
        <v>14000</v>
      </c>
      <c r="E11" s="130"/>
      <c r="F11" s="131"/>
      <c r="G11" s="64"/>
      <c r="H11" s="64"/>
      <c r="I11" s="64"/>
      <c r="J11" s="64"/>
      <c r="K11" s="64"/>
      <c r="L11" s="64"/>
      <c r="M11" s="64"/>
    </row>
    <row r="12" spans="1:13" s="46" customFormat="1" x14ac:dyDescent="0.3">
      <c r="A12" s="91"/>
      <c r="B12" s="91"/>
      <c r="C12" s="91"/>
      <c r="D12" s="92"/>
      <c r="E12" s="88"/>
      <c r="F12" s="91"/>
      <c r="G12" s="64"/>
      <c r="H12" s="64"/>
      <c r="I12" s="64"/>
      <c r="J12" s="64"/>
      <c r="K12" s="64"/>
      <c r="L12" s="64"/>
      <c r="M12" s="64"/>
    </row>
    <row r="13" spans="1:13" s="46" customFormat="1" x14ac:dyDescent="0.3">
      <c r="A13" s="91"/>
      <c r="B13" s="91"/>
      <c r="C13" s="91"/>
      <c r="D13" s="92"/>
      <c r="E13" s="88"/>
      <c r="F13" s="91"/>
      <c r="G13" s="64"/>
      <c r="H13" s="64"/>
      <c r="I13" s="64"/>
      <c r="J13" s="64"/>
      <c r="K13" s="64"/>
      <c r="L13" s="64"/>
      <c r="M13" s="64"/>
    </row>
    <row r="14" spans="1:13" s="46" customFormat="1" x14ac:dyDescent="0.3">
      <c r="A14" s="91"/>
      <c r="B14" s="91"/>
      <c r="C14" s="91"/>
      <c r="D14" s="92"/>
      <c r="E14" s="88"/>
      <c r="F14" s="91"/>
      <c r="G14" s="64"/>
      <c r="H14" s="64"/>
      <c r="I14" s="64"/>
      <c r="J14" s="64"/>
      <c r="K14" s="64"/>
      <c r="L14" s="64"/>
      <c r="M14" s="64"/>
    </row>
    <row r="15" spans="1:13" x14ac:dyDescent="0.25">
      <c r="A15" s="86"/>
      <c r="B15" s="86" t="s">
        <v>81</v>
      </c>
      <c r="C15" s="86"/>
      <c r="D15" s="86" t="s">
        <v>82</v>
      </c>
      <c r="E15" s="171"/>
      <c r="F15" s="86"/>
    </row>
    <row r="16" spans="1:13" x14ac:dyDescent="0.25">
      <c r="A16" s="231"/>
      <c r="B16" s="231"/>
      <c r="C16" s="231"/>
      <c r="D16" s="231"/>
      <c r="E16" s="231"/>
      <c r="F16" s="231"/>
      <c r="J16" s="65"/>
      <c r="K16" s="65"/>
      <c r="L16" s="65"/>
      <c r="M16" s="66"/>
    </row>
    <row r="18" spans="7:14" x14ac:dyDescent="0.25">
      <c r="N18" s="2">
        <f>M18/10</f>
        <v>0</v>
      </c>
    </row>
    <row r="19" spans="7:14" x14ac:dyDescent="0.25">
      <c r="G19" s="67"/>
      <c r="H19" s="68"/>
      <c r="I19" s="68"/>
      <c r="K19" s="63"/>
      <c r="L19" s="63"/>
      <c r="M19" s="63"/>
    </row>
    <row r="20" spans="7:14" x14ac:dyDescent="0.25">
      <c r="G20" s="67"/>
      <c r="H20" s="68"/>
      <c r="I20" s="67"/>
      <c r="M20" s="63"/>
    </row>
    <row r="21" spans="7:14" x14ac:dyDescent="0.25">
      <c r="G21" s="67"/>
      <c r="H21" s="68"/>
      <c r="I21" s="68"/>
      <c r="M21" s="63"/>
    </row>
    <row r="22" spans="7:14" x14ac:dyDescent="0.25">
      <c r="G22" s="67"/>
      <c r="H22" s="67"/>
      <c r="I22" s="67"/>
      <c r="J22" s="63"/>
      <c r="K22" s="63"/>
      <c r="L22" s="63"/>
      <c r="M22" s="63"/>
    </row>
    <row r="23" spans="7:14" x14ac:dyDescent="0.25">
      <c r="G23" s="67"/>
      <c r="H23" s="67"/>
      <c r="I23" s="67"/>
      <c r="J23" s="63"/>
      <c r="K23" s="63"/>
      <c r="L23" s="63"/>
      <c r="M23" s="63"/>
    </row>
    <row r="24" spans="7:14" x14ac:dyDescent="0.25">
      <c r="M24" s="63"/>
    </row>
    <row r="27" spans="7:14" x14ac:dyDescent="0.25">
      <c r="M27" s="63"/>
    </row>
    <row r="28" spans="7:14" x14ac:dyDescent="0.25">
      <c r="M28" s="63"/>
    </row>
    <row r="29" spans="7:14" x14ac:dyDescent="0.25">
      <c r="M29" s="63"/>
    </row>
  </sheetData>
  <mergeCells count="9">
    <mergeCell ref="A7:F7"/>
    <mergeCell ref="A11:C11"/>
    <mergeCell ref="A16:F16"/>
    <mergeCell ref="D1:F1"/>
    <mergeCell ref="D2:F2"/>
    <mergeCell ref="D3:F3"/>
    <mergeCell ref="E4:F4"/>
    <mergeCell ref="A5:F5"/>
    <mergeCell ref="A6:F6"/>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2</vt:i4>
      </vt:variant>
    </vt:vector>
  </HeadingPairs>
  <TitlesOfParts>
    <vt:vector size="7" baseType="lpstr">
      <vt:lpstr>ЖКГ</vt:lpstr>
      <vt:lpstr>по дітям</vt:lpstr>
      <vt:lpstr>соц.захист</vt:lpstr>
      <vt:lpstr>соцеконом розвиток</vt:lpstr>
      <vt:lpstr>офіцер громади</vt:lpstr>
      <vt:lpstr>ЖКГ!Область_печати</vt:lpstr>
      <vt:lpstr>'соцеконом розвиток'!Область_печати</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Главбух</dc:creator>
  <cp:lastModifiedBy>Lenovo PC</cp:lastModifiedBy>
  <cp:lastPrinted>2021-12-09T12:43:58Z</cp:lastPrinted>
  <dcterms:created xsi:type="dcterms:W3CDTF">2013-01-18T07:31:05Z</dcterms:created>
  <dcterms:modified xsi:type="dcterms:W3CDTF">2021-12-21T09:29:32Z</dcterms:modified>
</cp:coreProperties>
</file>